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1\Downloads\pwt-32025\"/>
    </mc:Choice>
  </mc:AlternateContent>
  <xr:revisionPtr revIDLastSave="0" documentId="13_ncr:1_{8FAD8A0E-3A61-4C93-A8D4-56AB8E07B611}" xr6:coauthVersionLast="47" xr6:coauthVersionMax="47" xr10:uidLastSave="{00000000-0000-0000-0000-000000000000}"/>
  <bookViews>
    <workbookView xWindow="-120" yWindow="-120" windowWidth="20730" windowHeight="11040" tabRatio="918" xr2:uid="{00000000-000D-0000-FFFF-FFFF00000000}"/>
  </bookViews>
  <sheets>
    <sheet name="TITLE" sheetId="1" r:id="rId1"/>
    <sheet name="STUDENT NAMES" sheetId="2" r:id="rId2"/>
    <sheet name="6A" sheetId="3" r:id="rId3"/>
    <sheet name="6B" sheetId="4" r:id="rId4"/>
    <sheet name="7A" sheetId="6" r:id="rId5"/>
    <sheet name="7B" sheetId="7" r:id="rId6"/>
    <sheet name="8A" sheetId="8" r:id="rId7"/>
    <sheet name="8B" sheetId="9" r:id="rId8"/>
    <sheet name="9A" sheetId="10" r:id="rId9"/>
    <sheet name="9B" sheetId="11" r:id="rId10"/>
    <sheet name="10A" sheetId="16" r:id="rId11"/>
    <sheet name="10B" sheetId="17" r:id="rId12"/>
    <sheet name="CONS (2)" sheetId="18" r:id="rId13"/>
    <sheet name="CLASSWISE (2)" sheetId="19" r:id="rId14"/>
  </sheets>
  <definedNames>
    <definedName name="_xlnm._FilterDatabase" localSheetId="10" hidden="1">'10A'!$A$6:$Y$64</definedName>
    <definedName name="_xlnm._FilterDatabase" localSheetId="11" hidden="1">'10B'!$A$6:$Y$46</definedName>
    <definedName name="_xlnm._FilterDatabase" localSheetId="2" hidden="1">'6A'!$A$6:$AH$46</definedName>
    <definedName name="_xlnm._FilterDatabase" localSheetId="3" hidden="1">'6B'!$A$6:$X$47</definedName>
    <definedName name="_xlnm._FilterDatabase" localSheetId="4" hidden="1">'7A'!$A$6:$X$45</definedName>
    <definedName name="_xlnm._FilterDatabase" localSheetId="5" hidden="1">'7B'!$A$6:$X$45</definedName>
    <definedName name="_xlnm._FilterDatabase" localSheetId="6" hidden="1">'8A'!$A$6:$X$44</definedName>
    <definedName name="_xlnm._FilterDatabase" localSheetId="7" hidden="1">'8B'!$A$6:$X$48</definedName>
    <definedName name="_xlnm._FilterDatabase" localSheetId="8" hidden="1">'9A'!$A$6:$Y$41</definedName>
    <definedName name="_xlnm._FilterDatabase" localSheetId="9" hidden="1">'9B'!$A$6:$X$41</definedName>
    <definedName name="_xlnm.Print_Area" localSheetId="10">'10A'!$A$1:$Y$90</definedName>
    <definedName name="_xlnm.Print_Area" localSheetId="11">'10B'!$A$1:$Y$88</definedName>
    <definedName name="_xlnm.Print_Area" localSheetId="2">'6A'!$A$1:$X$88</definedName>
    <definedName name="_xlnm.Print_Area" localSheetId="3">'6B'!$A$1:$X$87</definedName>
    <definedName name="_xlnm.Print_Area" localSheetId="4">'7A'!$A$1:$X$89</definedName>
    <definedName name="_xlnm.Print_Area" localSheetId="5">'7B'!$A$1:$X$88</definedName>
    <definedName name="_xlnm.Print_Area" localSheetId="6">'8A'!$A$1:$X$91</definedName>
    <definedName name="_xlnm.Print_Area" localSheetId="7">'8B'!$A$1:$X$87</definedName>
    <definedName name="_xlnm.Print_Area" localSheetId="8">'9A'!$A$1:$X$88</definedName>
    <definedName name="_xlnm.Print_Area" localSheetId="9">'9B'!$A$1:$X$89</definedName>
    <definedName name="_xlnm.Print_Area" localSheetId="13">'CLASSWISE (2)'!$A$1:$P$18</definedName>
    <definedName name="_xlnm.Print_Area" localSheetId="12">'CONS (2)'!$A$1:$V$39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17" l="1"/>
  <c r="W8" i="17" s="1"/>
  <c r="V9" i="17"/>
  <c r="W9" i="17" s="1"/>
  <c r="V10" i="17"/>
  <c r="W10" i="17" s="1"/>
  <c r="V11" i="17"/>
  <c r="W11" i="17" s="1"/>
  <c r="V12" i="17"/>
  <c r="W12" i="17" s="1"/>
  <c r="V13" i="17"/>
  <c r="W13" i="17" s="1"/>
  <c r="V14" i="17"/>
  <c r="W14" i="17" s="1"/>
  <c r="V15" i="17"/>
  <c r="W15" i="17" s="1"/>
  <c r="V16" i="17"/>
  <c r="W16" i="17" s="1"/>
  <c r="V17" i="17"/>
  <c r="W17" i="17" s="1"/>
  <c r="V18" i="17"/>
  <c r="W18" i="17" s="1"/>
  <c r="V19" i="17"/>
  <c r="W19" i="17" s="1"/>
  <c r="V20" i="17"/>
  <c r="W20" i="17" s="1"/>
  <c r="V21" i="17"/>
  <c r="W21" i="17" s="1"/>
  <c r="V22" i="17"/>
  <c r="W22" i="17" s="1"/>
  <c r="V23" i="17"/>
  <c r="W23" i="17" s="1"/>
  <c r="V24" i="17"/>
  <c r="W24" i="17" s="1"/>
  <c r="V25" i="17"/>
  <c r="W25" i="17" s="1"/>
  <c r="V26" i="17"/>
  <c r="W26" i="17" s="1"/>
  <c r="V27" i="17"/>
  <c r="W27" i="17" s="1"/>
  <c r="V28" i="17"/>
  <c r="W28" i="17" s="1"/>
  <c r="V29" i="17"/>
  <c r="W29" i="17" s="1"/>
  <c r="V30" i="17"/>
  <c r="W30" i="17" s="1"/>
  <c r="V31" i="17"/>
  <c r="W31" i="17" s="1"/>
  <c r="V32" i="17"/>
  <c r="W32" i="17" s="1"/>
  <c r="V33" i="17"/>
  <c r="W33" i="17" s="1"/>
  <c r="V34" i="17"/>
  <c r="W34" i="17" s="1"/>
  <c r="V35" i="17"/>
  <c r="W35" i="17" s="1"/>
  <c r="V36" i="17"/>
  <c r="W36" i="17" s="1"/>
  <c r="V37" i="17"/>
  <c r="W37" i="17" s="1"/>
  <c r="V38" i="17"/>
  <c r="W38" i="17" s="1"/>
  <c r="V39" i="17"/>
  <c r="W39" i="17" s="1"/>
  <c r="V40" i="17"/>
  <c r="W40" i="17" s="1"/>
  <c r="V41" i="17"/>
  <c r="W41" i="17" s="1"/>
  <c r="V42" i="17"/>
  <c r="W42" i="17" s="1"/>
  <c r="V43" i="17"/>
  <c r="W43" i="17" s="1"/>
  <c r="V44" i="17"/>
  <c r="W44" i="17" s="1"/>
  <c r="V45" i="17"/>
  <c r="W45" i="17" s="1"/>
  <c r="V46" i="17"/>
  <c r="W46" i="17" s="1"/>
  <c r="V47" i="17"/>
  <c r="W47" i="17" s="1"/>
  <c r="V48" i="17"/>
  <c r="W48" i="17" s="1"/>
  <c r="V49" i="17"/>
  <c r="W49" i="17" s="1"/>
  <c r="V50" i="17"/>
  <c r="W50" i="17" s="1"/>
  <c r="V51" i="17"/>
  <c r="W51" i="17" s="1"/>
  <c r="V52" i="17"/>
  <c r="W52" i="17" s="1"/>
  <c r="V53" i="17"/>
  <c r="W53" i="17" s="1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7" i="17"/>
  <c r="V8" i="16"/>
  <c r="W8" i="16" s="1"/>
  <c r="V9" i="16"/>
  <c r="W9" i="16" s="1"/>
  <c r="V10" i="16"/>
  <c r="W10" i="16" s="1"/>
  <c r="V11" i="16"/>
  <c r="W11" i="16" s="1"/>
  <c r="V12" i="16"/>
  <c r="W12" i="16" s="1"/>
  <c r="V13" i="16"/>
  <c r="W13" i="16" s="1"/>
  <c r="V14" i="16"/>
  <c r="W14" i="16" s="1"/>
  <c r="V15" i="16"/>
  <c r="W15" i="16" s="1"/>
  <c r="V16" i="16"/>
  <c r="W16" i="16" s="1"/>
  <c r="V17" i="16"/>
  <c r="W17" i="16" s="1"/>
  <c r="V18" i="16"/>
  <c r="W18" i="16" s="1"/>
  <c r="V19" i="16"/>
  <c r="W19" i="16" s="1"/>
  <c r="V20" i="16"/>
  <c r="W20" i="16" s="1"/>
  <c r="V21" i="16"/>
  <c r="W21" i="16" s="1"/>
  <c r="V22" i="16"/>
  <c r="W22" i="16" s="1"/>
  <c r="V23" i="16"/>
  <c r="W23" i="16" s="1"/>
  <c r="V24" i="16"/>
  <c r="W24" i="16" s="1"/>
  <c r="V25" i="16"/>
  <c r="W25" i="16" s="1"/>
  <c r="V26" i="16"/>
  <c r="W26" i="16" s="1"/>
  <c r="V27" i="16"/>
  <c r="W27" i="16" s="1"/>
  <c r="V28" i="16"/>
  <c r="W28" i="16" s="1"/>
  <c r="V29" i="16"/>
  <c r="W29" i="16" s="1"/>
  <c r="V30" i="16"/>
  <c r="W30" i="16" s="1"/>
  <c r="V31" i="16"/>
  <c r="W31" i="16" s="1"/>
  <c r="V32" i="16"/>
  <c r="W32" i="16" s="1"/>
  <c r="V33" i="16"/>
  <c r="W33" i="16" s="1"/>
  <c r="V34" i="16"/>
  <c r="W34" i="16" s="1"/>
  <c r="V35" i="16"/>
  <c r="W35" i="16" s="1"/>
  <c r="V36" i="16"/>
  <c r="W36" i="16" s="1"/>
  <c r="V37" i="16"/>
  <c r="W37" i="16" s="1"/>
  <c r="V38" i="16"/>
  <c r="W38" i="16" s="1"/>
  <c r="V39" i="16"/>
  <c r="W39" i="16" s="1"/>
  <c r="V40" i="16"/>
  <c r="W40" i="16" s="1"/>
  <c r="V41" i="16"/>
  <c r="W41" i="16" s="1"/>
  <c r="V42" i="16"/>
  <c r="W42" i="16" s="1"/>
  <c r="V43" i="16"/>
  <c r="W43" i="16" s="1"/>
  <c r="V44" i="16"/>
  <c r="W44" i="16" s="1"/>
  <c r="V45" i="16"/>
  <c r="W45" i="16" s="1"/>
  <c r="V46" i="16"/>
  <c r="W46" i="16" s="1"/>
  <c r="V47" i="16"/>
  <c r="W47" i="16" s="1"/>
  <c r="V48" i="16"/>
  <c r="W48" i="16" s="1"/>
  <c r="V49" i="16"/>
  <c r="W49" i="16" s="1"/>
  <c r="V50" i="16"/>
  <c r="W50" i="16" s="1"/>
  <c r="V51" i="16"/>
  <c r="W51" i="16" s="1"/>
  <c r="V52" i="16"/>
  <c r="W52" i="16" s="1"/>
  <c r="V53" i="16"/>
  <c r="W53" i="16" s="1"/>
  <c r="B44" i="16"/>
  <c r="B45" i="16"/>
  <c r="B46" i="16"/>
  <c r="B47" i="16"/>
  <c r="B48" i="16"/>
  <c r="B49" i="16"/>
  <c r="B50" i="16"/>
  <c r="B51" i="16"/>
  <c r="B52" i="16"/>
  <c r="B53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7" i="16"/>
  <c r="U8" i="11"/>
  <c r="V8" i="11" s="1"/>
  <c r="U9" i="11"/>
  <c r="V9" i="11" s="1"/>
  <c r="U10" i="11"/>
  <c r="V10" i="11" s="1"/>
  <c r="U11" i="11"/>
  <c r="V11" i="11" s="1"/>
  <c r="U12" i="11"/>
  <c r="V12" i="11" s="1"/>
  <c r="U13" i="11"/>
  <c r="V13" i="11" s="1"/>
  <c r="U14" i="11"/>
  <c r="V14" i="11" s="1"/>
  <c r="U15" i="11"/>
  <c r="V15" i="11" s="1"/>
  <c r="U16" i="11"/>
  <c r="V16" i="11" s="1"/>
  <c r="U17" i="11"/>
  <c r="V17" i="11" s="1"/>
  <c r="U18" i="11"/>
  <c r="V18" i="11" s="1"/>
  <c r="U19" i="11"/>
  <c r="V19" i="11" s="1"/>
  <c r="U20" i="11"/>
  <c r="V20" i="11" s="1"/>
  <c r="U21" i="11"/>
  <c r="V21" i="11" s="1"/>
  <c r="U22" i="11"/>
  <c r="V22" i="11" s="1"/>
  <c r="U23" i="11"/>
  <c r="V23" i="11" s="1"/>
  <c r="U24" i="11"/>
  <c r="V24" i="11" s="1"/>
  <c r="U25" i="11"/>
  <c r="V25" i="11" s="1"/>
  <c r="U26" i="11"/>
  <c r="V26" i="11" s="1"/>
  <c r="U27" i="11"/>
  <c r="V27" i="11" s="1"/>
  <c r="U28" i="11"/>
  <c r="V28" i="11" s="1"/>
  <c r="U29" i="11"/>
  <c r="V29" i="11" s="1"/>
  <c r="U30" i="11"/>
  <c r="V30" i="11" s="1"/>
  <c r="U31" i="11"/>
  <c r="V31" i="11" s="1"/>
  <c r="U32" i="11"/>
  <c r="V32" i="11" s="1"/>
  <c r="U33" i="11"/>
  <c r="V33" i="11" s="1"/>
  <c r="U34" i="11"/>
  <c r="V34" i="11" s="1"/>
  <c r="U35" i="11"/>
  <c r="V35" i="11" s="1"/>
  <c r="U36" i="11"/>
  <c r="V36" i="11" s="1"/>
  <c r="U37" i="11"/>
  <c r="V37" i="11" s="1"/>
  <c r="U38" i="11"/>
  <c r="V38" i="11" s="1"/>
  <c r="U39" i="11"/>
  <c r="V39" i="11" s="1"/>
  <c r="U40" i="11"/>
  <c r="V40" i="11" s="1"/>
  <c r="U41" i="11"/>
  <c r="V41" i="11" s="1"/>
  <c r="U42" i="11"/>
  <c r="V42" i="11" s="1"/>
  <c r="U43" i="11"/>
  <c r="V43" i="11" s="1"/>
  <c r="U44" i="11"/>
  <c r="V44" i="11" s="1"/>
  <c r="U45" i="11"/>
  <c r="V45" i="11" s="1"/>
  <c r="U46" i="11"/>
  <c r="V46" i="11" s="1"/>
  <c r="U47" i="11"/>
  <c r="V47" i="11" s="1"/>
  <c r="U7" i="11"/>
  <c r="V7" i="11" s="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7" i="11"/>
  <c r="U8" i="10"/>
  <c r="V8" i="10" s="1"/>
  <c r="U9" i="10"/>
  <c r="V9" i="10" s="1"/>
  <c r="U10" i="10"/>
  <c r="V10" i="10" s="1"/>
  <c r="U11" i="10"/>
  <c r="V11" i="10" s="1"/>
  <c r="U12" i="10"/>
  <c r="V12" i="10" s="1"/>
  <c r="U13" i="10"/>
  <c r="V13" i="10" s="1"/>
  <c r="U14" i="10"/>
  <c r="V14" i="10" s="1"/>
  <c r="U15" i="10"/>
  <c r="V15" i="10" s="1"/>
  <c r="U16" i="10"/>
  <c r="V16" i="10" s="1"/>
  <c r="U17" i="10"/>
  <c r="V17" i="10" s="1"/>
  <c r="U18" i="10"/>
  <c r="V18" i="10" s="1"/>
  <c r="U19" i="10"/>
  <c r="V19" i="10" s="1"/>
  <c r="U20" i="10"/>
  <c r="V20" i="10" s="1"/>
  <c r="U21" i="10"/>
  <c r="V21" i="10" s="1"/>
  <c r="U22" i="10"/>
  <c r="V22" i="10" s="1"/>
  <c r="U23" i="10"/>
  <c r="V23" i="10" s="1"/>
  <c r="U24" i="10"/>
  <c r="V24" i="10" s="1"/>
  <c r="U25" i="10"/>
  <c r="V25" i="10" s="1"/>
  <c r="U26" i="10"/>
  <c r="V26" i="10" s="1"/>
  <c r="U27" i="10"/>
  <c r="V27" i="10" s="1"/>
  <c r="U28" i="10"/>
  <c r="V28" i="10" s="1"/>
  <c r="U29" i="10"/>
  <c r="V29" i="10" s="1"/>
  <c r="U30" i="10"/>
  <c r="V30" i="10" s="1"/>
  <c r="U31" i="10"/>
  <c r="V31" i="10" s="1"/>
  <c r="U32" i="10"/>
  <c r="V32" i="10" s="1"/>
  <c r="U33" i="10"/>
  <c r="V33" i="10" s="1"/>
  <c r="U34" i="10"/>
  <c r="V34" i="10" s="1"/>
  <c r="U35" i="10"/>
  <c r="V35" i="10" s="1"/>
  <c r="U36" i="10"/>
  <c r="V36" i="10" s="1"/>
  <c r="U37" i="10"/>
  <c r="V37" i="10" s="1"/>
  <c r="U38" i="10"/>
  <c r="V38" i="10" s="1"/>
  <c r="U39" i="10"/>
  <c r="V39" i="10" s="1"/>
  <c r="U40" i="10"/>
  <c r="V40" i="10" s="1"/>
  <c r="U41" i="10"/>
  <c r="V41" i="10" s="1"/>
  <c r="U42" i="10"/>
  <c r="V42" i="10" s="1"/>
  <c r="U43" i="10"/>
  <c r="V43" i="10" s="1"/>
  <c r="U44" i="10"/>
  <c r="V44" i="10" s="1"/>
  <c r="U45" i="10"/>
  <c r="V45" i="10" s="1"/>
  <c r="U46" i="10"/>
  <c r="V46" i="10" s="1"/>
  <c r="U47" i="10"/>
  <c r="V47" i="10" s="1"/>
  <c r="U48" i="10"/>
  <c r="V48" i="10" s="1"/>
  <c r="U49" i="10"/>
  <c r="V49" i="10" s="1"/>
  <c r="U50" i="10"/>
  <c r="V50" i="10" s="1"/>
  <c r="U51" i="10"/>
  <c r="V51" i="10" s="1"/>
  <c r="U52" i="10"/>
  <c r="V52" i="10" s="1"/>
  <c r="U53" i="10"/>
  <c r="V53" i="10" s="1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7" i="10"/>
  <c r="U45" i="9"/>
  <c r="V45" i="9" s="1"/>
  <c r="U46" i="9"/>
  <c r="V46" i="9" s="1"/>
  <c r="U47" i="9"/>
  <c r="V47" i="9" s="1"/>
  <c r="U48" i="9"/>
  <c r="V48" i="9" s="1"/>
  <c r="U49" i="9"/>
  <c r="V49" i="9" s="1"/>
  <c r="U50" i="9"/>
  <c r="V50" i="9" s="1"/>
  <c r="U51" i="9"/>
  <c r="V51" i="9" s="1"/>
  <c r="U52" i="9"/>
  <c r="V52" i="9" s="1"/>
  <c r="U53" i="9"/>
  <c r="V53" i="9" s="1"/>
  <c r="B44" i="9"/>
  <c r="B45" i="9"/>
  <c r="B46" i="9"/>
  <c r="B47" i="9"/>
  <c r="B48" i="9"/>
  <c r="B49" i="9"/>
  <c r="B50" i="9"/>
  <c r="B51" i="9"/>
  <c r="B52" i="9"/>
  <c r="B53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7" i="9"/>
  <c r="B46" i="8"/>
  <c r="B47" i="8"/>
  <c r="B48" i="8"/>
  <c r="B49" i="8"/>
  <c r="B50" i="8"/>
  <c r="B51" i="8"/>
  <c r="B52" i="8"/>
  <c r="B53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7" i="8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7" i="7"/>
  <c r="U8" i="6"/>
  <c r="V8" i="6" s="1"/>
  <c r="U9" i="6"/>
  <c r="V9" i="6" s="1"/>
  <c r="U10" i="6"/>
  <c r="V10" i="6" s="1"/>
  <c r="U11" i="6"/>
  <c r="V11" i="6" s="1"/>
  <c r="U12" i="6"/>
  <c r="V12" i="6" s="1"/>
  <c r="U13" i="6"/>
  <c r="V13" i="6" s="1"/>
  <c r="U14" i="6"/>
  <c r="V14" i="6" s="1"/>
  <c r="U15" i="6"/>
  <c r="V15" i="6" s="1"/>
  <c r="U16" i="6"/>
  <c r="V16" i="6" s="1"/>
  <c r="U17" i="6"/>
  <c r="V17" i="6" s="1"/>
  <c r="U18" i="6"/>
  <c r="V18" i="6" s="1"/>
  <c r="U19" i="6"/>
  <c r="V19" i="6" s="1"/>
  <c r="U20" i="6"/>
  <c r="V20" i="6" s="1"/>
  <c r="U21" i="6"/>
  <c r="V21" i="6" s="1"/>
  <c r="U22" i="6"/>
  <c r="V22" i="6" s="1"/>
  <c r="U23" i="6"/>
  <c r="V23" i="6" s="1"/>
  <c r="U24" i="6"/>
  <c r="V24" i="6" s="1"/>
  <c r="U25" i="6"/>
  <c r="V25" i="6" s="1"/>
  <c r="U26" i="6"/>
  <c r="V26" i="6" s="1"/>
  <c r="U27" i="6"/>
  <c r="V27" i="6" s="1"/>
  <c r="U28" i="6"/>
  <c r="V28" i="6" s="1"/>
  <c r="U29" i="6"/>
  <c r="V29" i="6" s="1"/>
  <c r="U30" i="6"/>
  <c r="V30" i="6" s="1"/>
  <c r="U31" i="6"/>
  <c r="V31" i="6" s="1"/>
  <c r="U32" i="6"/>
  <c r="V32" i="6" s="1"/>
  <c r="U33" i="6"/>
  <c r="V33" i="6" s="1"/>
  <c r="U34" i="6"/>
  <c r="V34" i="6" s="1"/>
  <c r="U35" i="6"/>
  <c r="V35" i="6" s="1"/>
  <c r="U36" i="6"/>
  <c r="V36" i="6" s="1"/>
  <c r="U37" i="6"/>
  <c r="V37" i="6" s="1"/>
  <c r="U38" i="6"/>
  <c r="V38" i="6" s="1"/>
  <c r="U39" i="6"/>
  <c r="V39" i="6" s="1"/>
  <c r="U40" i="6"/>
  <c r="V40" i="6" s="1"/>
  <c r="U41" i="6"/>
  <c r="V41" i="6" s="1"/>
  <c r="U42" i="6"/>
  <c r="V42" i="6" s="1"/>
  <c r="U43" i="6"/>
  <c r="V43" i="6" s="1"/>
  <c r="U44" i="6"/>
  <c r="V44" i="6" s="1"/>
  <c r="U45" i="6"/>
  <c r="V45" i="6" s="1"/>
  <c r="U46" i="6"/>
  <c r="V46" i="6" s="1"/>
  <c r="U47" i="6"/>
  <c r="V47" i="6" s="1"/>
  <c r="U48" i="6"/>
  <c r="V48" i="6" s="1"/>
  <c r="U49" i="6"/>
  <c r="V49" i="6" s="1"/>
  <c r="U50" i="6"/>
  <c r="V50" i="6" s="1"/>
  <c r="U51" i="6"/>
  <c r="V51" i="6" s="1"/>
  <c r="U52" i="6"/>
  <c r="V52" i="6" s="1"/>
  <c r="U53" i="6"/>
  <c r="V53" i="6" s="1"/>
  <c r="U48" i="7"/>
  <c r="V48" i="7" s="1"/>
  <c r="U49" i="7"/>
  <c r="V49" i="7" s="1"/>
  <c r="U50" i="7"/>
  <c r="V50" i="7" s="1"/>
  <c r="U51" i="7"/>
  <c r="V51" i="7" s="1"/>
  <c r="U52" i="7"/>
  <c r="V52" i="7" s="1"/>
  <c r="U53" i="7"/>
  <c r="V53" i="7" s="1"/>
  <c r="U8" i="7"/>
  <c r="V8" i="7" s="1"/>
  <c r="U9" i="7"/>
  <c r="V9" i="7" s="1"/>
  <c r="U10" i="7"/>
  <c r="V10" i="7" s="1"/>
  <c r="U11" i="7"/>
  <c r="V11" i="7" s="1"/>
  <c r="U12" i="7"/>
  <c r="V12" i="7" s="1"/>
  <c r="U13" i="7"/>
  <c r="V13" i="7" s="1"/>
  <c r="U14" i="7"/>
  <c r="V14" i="7" s="1"/>
  <c r="U15" i="7"/>
  <c r="V15" i="7" s="1"/>
  <c r="U16" i="7"/>
  <c r="V16" i="7" s="1"/>
  <c r="U17" i="7"/>
  <c r="V17" i="7" s="1"/>
  <c r="U18" i="7"/>
  <c r="V18" i="7" s="1"/>
  <c r="U19" i="7"/>
  <c r="V19" i="7" s="1"/>
  <c r="U20" i="7"/>
  <c r="V20" i="7" s="1"/>
  <c r="U21" i="7"/>
  <c r="V21" i="7" s="1"/>
  <c r="U22" i="7"/>
  <c r="V22" i="7" s="1"/>
  <c r="U23" i="7"/>
  <c r="V23" i="7" s="1"/>
  <c r="U24" i="7"/>
  <c r="V24" i="7" s="1"/>
  <c r="U25" i="7"/>
  <c r="V25" i="7" s="1"/>
  <c r="U26" i="7"/>
  <c r="V26" i="7" s="1"/>
  <c r="U27" i="7"/>
  <c r="V27" i="7" s="1"/>
  <c r="U28" i="7"/>
  <c r="V28" i="7" s="1"/>
  <c r="U29" i="7"/>
  <c r="V29" i="7" s="1"/>
  <c r="U30" i="7"/>
  <c r="V30" i="7" s="1"/>
  <c r="U31" i="7"/>
  <c r="V31" i="7" s="1"/>
  <c r="U32" i="7"/>
  <c r="V32" i="7" s="1"/>
  <c r="U33" i="7"/>
  <c r="V33" i="7" s="1"/>
  <c r="U34" i="7"/>
  <c r="V34" i="7" s="1"/>
  <c r="U35" i="7"/>
  <c r="V35" i="7" s="1"/>
  <c r="U36" i="7"/>
  <c r="V36" i="7" s="1"/>
  <c r="U37" i="7"/>
  <c r="V37" i="7" s="1"/>
  <c r="U38" i="7"/>
  <c r="V38" i="7" s="1"/>
  <c r="U39" i="7"/>
  <c r="V39" i="7" s="1"/>
  <c r="U40" i="7"/>
  <c r="V40" i="7" s="1"/>
  <c r="U41" i="7"/>
  <c r="V41" i="7" s="1"/>
  <c r="U42" i="7"/>
  <c r="V42" i="7" s="1"/>
  <c r="U43" i="7"/>
  <c r="V43" i="7" s="1"/>
  <c r="U44" i="7"/>
  <c r="V44" i="7" s="1"/>
  <c r="U45" i="7"/>
  <c r="V45" i="7" s="1"/>
  <c r="U46" i="7"/>
  <c r="V46" i="7" s="1"/>
  <c r="U47" i="7"/>
  <c r="V47" i="7" s="1"/>
  <c r="D46" i="6"/>
  <c r="E46" i="6"/>
  <c r="D47" i="6"/>
  <c r="E47" i="6"/>
  <c r="D48" i="6"/>
  <c r="E48" i="6"/>
  <c r="D49" i="6"/>
  <c r="E49" i="6"/>
  <c r="D50" i="6"/>
  <c r="E50" i="6"/>
  <c r="D51" i="6"/>
  <c r="E51" i="6"/>
  <c r="D52" i="6"/>
  <c r="E52" i="6"/>
  <c r="D53" i="6"/>
  <c r="E53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7" i="6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7" i="4"/>
  <c r="D10" i="19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7" i="3"/>
  <c r="S8" i="3"/>
  <c r="T8" i="3"/>
  <c r="S9" i="3"/>
  <c r="T9" i="3"/>
  <c r="S10" i="3"/>
  <c r="T10" i="3"/>
  <c r="S11" i="3"/>
  <c r="T11" i="3"/>
  <c r="S12" i="3"/>
  <c r="T12" i="3"/>
  <c r="S13" i="3"/>
  <c r="T13" i="3"/>
  <c r="S14" i="3"/>
  <c r="T14" i="3"/>
  <c r="S15" i="3"/>
  <c r="T15" i="3"/>
  <c r="S16" i="3"/>
  <c r="T16" i="3"/>
  <c r="S17" i="3"/>
  <c r="T17" i="3"/>
  <c r="S18" i="3"/>
  <c r="T18" i="3"/>
  <c r="S19" i="3"/>
  <c r="T19" i="3"/>
  <c r="S20" i="3"/>
  <c r="T20" i="3"/>
  <c r="S21" i="3"/>
  <c r="T21" i="3"/>
  <c r="S22" i="3"/>
  <c r="T22" i="3"/>
  <c r="S23" i="3"/>
  <c r="T23" i="3"/>
  <c r="S24" i="3"/>
  <c r="T24" i="3"/>
  <c r="S25" i="3"/>
  <c r="T25" i="3"/>
  <c r="S26" i="3"/>
  <c r="T26" i="3"/>
  <c r="S27" i="3"/>
  <c r="T27" i="3"/>
  <c r="S28" i="3"/>
  <c r="T28" i="3"/>
  <c r="S29" i="3"/>
  <c r="T29" i="3"/>
  <c r="S30" i="3"/>
  <c r="T30" i="3"/>
  <c r="S31" i="3"/>
  <c r="T31" i="3"/>
  <c r="S32" i="3"/>
  <c r="T32" i="3"/>
  <c r="S33" i="3"/>
  <c r="T33" i="3"/>
  <c r="S34" i="3"/>
  <c r="T34" i="3"/>
  <c r="S35" i="3"/>
  <c r="T35" i="3"/>
  <c r="S36" i="3"/>
  <c r="T36" i="3"/>
  <c r="S37" i="3"/>
  <c r="T37" i="3"/>
  <c r="S38" i="3"/>
  <c r="T38" i="3"/>
  <c r="S39" i="3"/>
  <c r="T39" i="3"/>
  <c r="S40" i="3"/>
  <c r="T40" i="3"/>
  <c r="S41" i="3"/>
  <c r="T41" i="3"/>
  <c r="S42" i="3"/>
  <c r="T42" i="3"/>
  <c r="S43" i="3"/>
  <c r="T43" i="3"/>
  <c r="S44" i="3"/>
  <c r="T44" i="3"/>
  <c r="S45" i="3"/>
  <c r="T45" i="3"/>
  <c r="S46" i="3"/>
  <c r="T46" i="3"/>
  <c r="S47" i="3"/>
  <c r="T47" i="3"/>
  <c r="S48" i="3"/>
  <c r="T48" i="3"/>
  <c r="S49" i="3"/>
  <c r="T49" i="3"/>
  <c r="S50" i="3"/>
  <c r="T50" i="3"/>
  <c r="S51" i="3"/>
  <c r="T51" i="3"/>
  <c r="S52" i="3"/>
  <c r="T52" i="3"/>
  <c r="S53" i="3"/>
  <c r="T53" i="3"/>
  <c r="P8" i="3"/>
  <c r="Q8" i="3"/>
  <c r="P9" i="3"/>
  <c r="Q9" i="3"/>
  <c r="P10" i="3"/>
  <c r="Q10" i="3"/>
  <c r="P11" i="3"/>
  <c r="Q11" i="3"/>
  <c r="P12" i="3"/>
  <c r="Q12" i="3"/>
  <c r="P13" i="3"/>
  <c r="Q13" i="3"/>
  <c r="P14" i="3"/>
  <c r="Q14" i="3"/>
  <c r="P15" i="3"/>
  <c r="Q15" i="3"/>
  <c r="P16" i="3"/>
  <c r="Q16" i="3"/>
  <c r="P17" i="3"/>
  <c r="Q17" i="3"/>
  <c r="P18" i="3"/>
  <c r="Q18" i="3"/>
  <c r="P19" i="3"/>
  <c r="Q19" i="3"/>
  <c r="P20" i="3"/>
  <c r="Q20" i="3"/>
  <c r="P21" i="3"/>
  <c r="Q21" i="3"/>
  <c r="P22" i="3"/>
  <c r="Q22" i="3"/>
  <c r="P23" i="3"/>
  <c r="Q23" i="3"/>
  <c r="P24" i="3"/>
  <c r="Q24" i="3"/>
  <c r="P25" i="3"/>
  <c r="Q25" i="3"/>
  <c r="P26" i="3"/>
  <c r="Q26" i="3"/>
  <c r="P27" i="3"/>
  <c r="Q27" i="3"/>
  <c r="P28" i="3"/>
  <c r="Q28" i="3"/>
  <c r="P29" i="3"/>
  <c r="Q29" i="3"/>
  <c r="P30" i="3"/>
  <c r="Q30" i="3"/>
  <c r="P31" i="3"/>
  <c r="Q31" i="3"/>
  <c r="P32" i="3"/>
  <c r="Q32" i="3"/>
  <c r="P33" i="3"/>
  <c r="Q33" i="3"/>
  <c r="P34" i="3"/>
  <c r="Q34" i="3"/>
  <c r="P35" i="3"/>
  <c r="Q35" i="3"/>
  <c r="P36" i="3"/>
  <c r="Q36" i="3"/>
  <c r="P37" i="3"/>
  <c r="Q37" i="3"/>
  <c r="P38" i="3"/>
  <c r="Q38" i="3"/>
  <c r="P39" i="3"/>
  <c r="Q39" i="3"/>
  <c r="P40" i="3"/>
  <c r="Q40" i="3"/>
  <c r="P41" i="3"/>
  <c r="Q41" i="3"/>
  <c r="P42" i="3"/>
  <c r="Q42" i="3"/>
  <c r="P43" i="3"/>
  <c r="Q43" i="3"/>
  <c r="P44" i="3"/>
  <c r="Q44" i="3"/>
  <c r="P45" i="3"/>
  <c r="Q45" i="3"/>
  <c r="P46" i="3"/>
  <c r="Q46" i="3"/>
  <c r="P47" i="3"/>
  <c r="Q47" i="3"/>
  <c r="P48" i="3"/>
  <c r="Q48" i="3"/>
  <c r="P49" i="3"/>
  <c r="Q49" i="3"/>
  <c r="P50" i="3"/>
  <c r="Q50" i="3"/>
  <c r="P51" i="3"/>
  <c r="Q51" i="3"/>
  <c r="P52" i="3"/>
  <c r="Q52" i="3"/>
  <c r="P53" i="3"/>
  <c r="Q53" i="3"/>
  <c r="M8" i="3"/>
  <c r="N8" i="3"/>
  <c r="M9" i="3"/>
  <c r="N9" i="3"/>
  <c r="M10" i="3"/>
  <c r="N10" i="3"/>
  <c r="M11" i="3"/>
  <c r="N11" i="3"/>
  <c r="M12" i="3"/>
  <c r="N12" i="3"/>
  <c r="M13" i="3"/>
  <c r="N13" i="3"/>
  <c r="M14" i="3"/>
  <c r="N14" i="3"/>
  <c r="M15" i="3"/>
  <c r="N15" i="3"/>
  <c r="M16" i="3"/>
  <c r="N16" i="3"/>
  <c r="M17" i="3"/>
  <c r="N17" i="3"/>
  <c r="M18" i="3"/>
  <c r="N18" i="3"/>
  <c r="M19" i="3"/>
  <c r="N19" i="3"/>
  <c r="M20" i="3"/>
  <c r="N20" i="3"/>
  <c r="M21" i="3"/>
  <c r="N21" i="3"/>
  <c r="M22" i="3"/>
  <c r="N22" i="3"/>
  <c r="M23" i="3"/>
  <c r="N23" i="3"/>
  <c r="M24" i="3"/>
  <c r="N24" i="3"/>
  <c r="M25" i="3"/>
  <c r="N25" i="3"/>
  <c r="M26" i="3"/>
  <c r="N26" i="3"/>
  <c r="M27" i="3"/>
  <c r="N27" i="3"/>
  <c r="M28" i="3"/>
  <c r="N28" i="3"/>
  <c r="M29" i="3"/>
  <c r="N29" i="3"/>
  <c r="M30" i="3"/>
  <c r="N30" i="3"/>
  <c r="M31" i="3"/>
  <c r="N31" i="3"/>
  <c r="M32" i="3"/>
  <c r="N32" i="3"/>
  <c r="M33" i="3"/>
  <c r="N33" i="3"/>
  <c r="M34" i="3"/>
  <c r="N34" i="3"/>
  <c r="M35" i="3"/>
  <c r="N35" i="3"/>
  <c r="M36" i="3"/>
  <c r="N36" i="3"/>
  <c r="M37" i="3"/>
  <c r="N37" i="3"/>
  <c r="M38" i="3"/>
  <c r="N38" i="3"/>
  <c r="M39" i="3"/>
  <c r="N39" i="3"/>
  <c r="M40" i="3"/>
  <c r="N40" i="3"/>
  <c r="M41" i="3"/>
  <c r="N41" i="3"/>
  <c r="M42" i="3"/>
  <c r="N42" i="3"/>
  <c r="M43" i="3"/>
  <c r="N43" i="3"/>
  <c r="M44" i="3"/>
  <c r="N44" i="3"/>
  <c r="M45" i="3"/>
  <c r="N45" i="3"/>
  <c r="M46" i="3"/>
  <c r="N46" i="3"/>
  <c r="M47" i="3"/>
  <c r="N47" i="3"/>
  <c r="M48" i="3"/>
  <c r="N48" i="3"/>
  <c r="M49" i="3"/>
  <c r="N49" i="3"/>
  <c r="M50" i="3"/>
  <c r="N50" i="3"/>
  <c r="M51" i="3"/>
  <c r="N51" i="3"/>
  <c r="M52" i="3"/>
  <c r="N52" i="3"/>
  <c r="M53" i="3"/>
  <c r="N53" i="3"/>
  <c r="J8" i="3"/>
  <c r="K8" i="3"/>
  <c r="J9" i="3"/>
  <c r="K9" i="3"/>
  <c r="J10" i="3"/>
  <c r="K10" i="3"/>
  <c r="J11" i="3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J19" i="3"/>
  <c r="K19" i="3"/>
  <c r="J20" i="3"/>
  <c r="K20" i="3"/>
  <c r="J21" i="3"/>
  <c r="K21" i="3"/>
  <c r="J22" i="3"/>
  <c r="K22" i="3"/>
  <c r="J23" i="3"/>
  <c r="K23" i="3"/>
  <c r="J24" i="3"/>
  <c r="K24" i="3"/>
  <c r="J25" i="3"/>
  <c r="K25" i="3"/>
  <c r="J26" i="3"/>
  <c r="K26" i="3"/>
  <c r="J27" i="3"/>
  <c r="K27" i="3"/>
  <c r="J28" i="3"/>
  <c r="K28" i="3"/>
  <c r="J29" i="3"/>
  <c r="K29" i="3"/>
  <c r="J30" i="3"/>
  <c r="K30" i="3"/>
  <c r="J31" i="3"/>
  <c r="K31" i="3"/>
  <c r="J32" i="3"/>
  <c r="K32" i="3"/>
  <c r="J33" i="3"/>
  <c r="K33" i="3"/>
  <c r="J34" i="3"/>
  <c r="K34" i="3"/>
  <c r="J35" i="3"/>
  <c r="K35" i="3"/>
  <c r="J36" i="3"/>
  <c r="K36" i="3"/>
  <c r="J37" i="3"/>
  <c r="K37" i="3"/>
  <c r="J38" i="3"/>
  <c r="K38" i="3"/>
  <c r="J39" i="3"/>
  <c r="K39" i="3"/>
  <c r="J40" i="3"/>
  <c r="K40" i="3"/>
  <c r="J41" i="3"/>
  <c r="K41" i="3"/>
  <c r="J42" i="3"/>
  <c r="K42" i="3"/>
  <c r="J43" i="3"/>
  <c r="K43" i="3"/>
  <c r="J44" i="3"/>
  <c r="K44" i="3"/>
  <c r="J45" i="3"/>
  <c r="K45" i="3"/>
  <c r="J46" i="3"/>
  <c r="K46" i="3"/>
  <c r="J47" i="3"/>
  <c r="K47" i="3"/>
  <c r="J48" i="3"/>
  <c r="K48" i="3"/>
  <c r="J49" i="3"/>
  <c r="K49" i="3"/>
  <c r="J50" i="3"/>
  <c r="K50" i="3"/>
  <c r="J51" i="3"/>
  <c r="K51" i="3"/>
  <c r="J52" i="3"/>
  <c r="K52" i="3"/>
  <c r="J53" i="3"/>
  <c r="K53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D49" i="3"/>
  <c r="E49" i="3"/>
  <c r="D50" i="3"/>
  <c r="E50" i="3"/>
  <c r="D51" i="3"/>
  <c r="E51" i="3"/>
  <c r="D52" i="3"/>
  <c r="E52" i="3"/>
  <c r="D53" i="3"/>
  <c r="E53" i="3"/>
  <c r="G7" i="3"/>
  <c r="H7" i="3"/>
  <c r="U47" i="3"/>
  <c r="V47" i="3" s="1"/>
  <c r="U48" i="3"/>
  <c r="V48" i="3" s="1"/>
  <c r="U49" i="3"/>
  <c r="V49" i="3" s="1"/>
  <c r="U50" i="3"/>
  <c r="V50" i="3" s="1"/>
  <c r="U51" i="3"/>
  <c r="V51" i="3" s="1"/>
  <c r="U52" i="3"/>
  <c r="V52" i="3" s="1"/>
  <c r="U53" i="3"/>
  <c r="V53" i="3" s="1"/>
  <c r="Y52" i="17" l="1"/>
  <c r="Y48" i="17"/>
  <c r="Y44" i="17"/>
  <c r="Y40" i="17"/>
  <c r="Y36" i="17"/>
  <c r="Y32" i="17"/>
  <c r="Y28" i="17"/>
  <c r="Y24" i="17"/>
  <c r="Y20" i="17"/>
  <c r="Y16" i="17"/>
  <c r="Y12" i="17"/>
  <c r="Y8" i="17"/>
  <c r="Y53" i="17"/>
  <c r="Y49" i="17"/>
  <c r="Y45" i="17"/>
  <c r="Y41" i="17"/>
  <c r="Y37" i="17"/>
  <c r="Y33" i="17"/>
  <c r="Y29" i="17"/>
  <c r="Y25" i="17"/>
  <c r="Y21" i="17"/>
  <c r="Y17" i="17"/>
  <c r="Y13" i="17"/>
  <c r="Y9" i="17"/>
  <c r="Y50" i="17"/>
  <c r="Y46" i="17"/>
  <c r="Y42" i="17"/>
  <c r="Y38" i="17"/>
  <c r="Y34" i="17"/>
  <c r="Y30" i="17"/>
  <c r="Y26" i="17"/>
  <c r="Y22" i="17"/>
  <c r="Y18" i="17"/>
  <c r="Y14" i="17"/>
  <c r="Y10" i="17"/>
  <c r="Y51" i="17"/>
  <c r="Y47" i="17"/>
  <c r="Y43" i="17"/>
  <c r="Y39" i="17"/>
  <c r="Y35" i="17"/>
  <c r="Y31" i="17"/>
  <c r="Y27" i="17"/>
  <c r="Y23" i="17"/>
  <c r="Y19" i="17"/>
  <c r="Y15" i="17"/>
  <c r="Y11" i="17"/>
  <c r="Y52" i="16"/>
  <c r="Y48" i="16"/>
  <c r="Y44" i="16"/>
  <c r="Y40" i="16"/>
  <c r="Y36" i="16"/>
  <c r="Y32" i="16"/>
  <c r="Y28" i="16"/>
  <c r="Y24" i="16"/>
  <c r="Y20" i="16"/>
  <c r="Y16" i="16"/>
  <c r="Y12" i="16"/>
  <c r="Y8" i="16"/>
  <c r="Y53" i="16"/>
  <c r="Y49" i="16"/>
  <c r="Y45" i="16"/>
  <c r="Y41" i="16"/>
  <c r="Y37" i="16"/>
  <c r="Y33" i="16"/>
  <c r="Y29" i="16"/>
  <c r="Y25" i="16"/>
  <c r="Y21" i="16"/>
  <c r="Y17" i="16"/>
  <c r="Y13" i="16"/>
  <c r="Y9" i="16"/>
  <c r="Y50" i="16"/>
  <c r="Y46" i="16"/>
  <c r="Y42" i="16"/>
  <c r="Y38" i="16"/>
  <c r="Y34" i="16"/>
  <c r="Y30" i="16"/>
  <c r="Y26" i="16"/>
  <c r="Y22" i="16"/>
  <c r="Y18" i="16"/>
  <c r="Y14" i="16"/>
  <c r="Y10" i="16"/>
  <c r="Y51" i="16"/>
  <c r="Y47" i="16"/>
  <c r="Y43" i="16"/>
  <c r="Y39" i="16"/>
  <c r="Y35" i="16"/>
  <c r="Y31" i="16"/>
  <c r="Y27" i="16"/>
  <c r="Y23" i="16"/>
  <c r="Y19" i="16"/>
  <c r="Y15" i="16"/>
  <c r="Y11" i="16"/>
  <c r="X44" i="11"/>
  <c r="W44" i="11"/>
  <c r="X40" i="11"/>
  <c r="W40" i="11"/>
  <c r="X36" i="11"/>
  <c r="W36" i="11"/>
  <c r="X32" i="11"/>
  <c r="W32" i="11"/>
  <c r="X28" i="11"/>
  <c r="W28" i="11"/>
  <c r="X24" i="11"/>
  <c r="W24" i="11"/>
  <c r="X20" i="11"/>
  <c r="W20" i="11"/>
  <c r="X16" i="11"/>
  <c r="W16" i="11"/>
  <c r="X12" i="11"/>
  <c r="W12" i="11"/>
  <c r="X8" i="11"/>
  <c r="W8" i="11"/>
  <c r="X45" i="11"/>
  <c r="W45" i="11"/>
  <c r="X41" i="11"/>
  <c r="W41" i="11"/>
  <c r="X37" i="11"/>
  <c r="W37" i="11"/>
  <c r="X33" i="11"/>
  <c r="W33" i="11"/>
  <c r="X29" i="11"/>
  <c r="W29" i="11"/>
  <c r="X25" i="11"/>
  <c r="W25" i="11"/>
  <c r="X21" i="11"/>
  <c r="W21" i="11"/>
  <c r="X17" i="11"/>
  <c r="W17" i="11"/>
  <c r="X13" i="11"/>
  <c r="W13" i="11"/>
  <c r="X9" i="11"/>
  <c r="W9" i="11"/>
  <c r="X46" i="11"/>
  <c r="W46" i="11"/>
  <c r="X42" i="11"/>
  <c r="W42" i="11"/>
  <c r="X38" i="11"/>
  <c r="W38" i="11"/>
  <c r="X34" i="11"/>
  <c r="W34" i="11"/>
  <c r="X30" i="11"/>
  <c r="W30" i="11"/>
  <c r="X26" i="11"/>
  <c r="W26" i="11"/>
  <c r="X22" i="11"/>
  <c r="W22" i="11"/>
  <c r="X18" i="11"/>
  <c r="W18" i="11"/>
  <c r="X14" i="11"/>
  <c r="W14" i="11"/>
  <c r="X10" i="11"/>
  <c r="W10" i="11"/>
  <c r="X47" i="11"/>
  <c r="W47" i="11"/>
  <c r="X43" i="11"/>
  <c r="W43" i="11"/>
  <c r="X39" i="11"/>
  <c r="W39" i="11"/>
  <c r="X35" i="11"/>
  <c r="W35" i="11"/>
  <c r="X31" i="11"/>
  <c r="W31" i="11"/>
  <c r="X27" i="11"/>
  <c r="W27" i="11"/>
  <c r="X23" i="11"/>
  <c r="W23" i="11"/>
  <c r="X19" i="11"/>
  <c r="W19" i="11"/>
  <c r="X15" i="11"/>
  <c r="W15" i="11"/>
  <c r="X11" i="11"/>
  <c r="W11" i="11"/>
  <c r="X7" i="11"/>
  <c r="W7" i="11"/>
  <c r="X52" i="10"/>
  <c r="X48" i="10"/>
  <c r="X44" i="10"/>
  <c r="X40" i="10"/>
  <c r="X36" i="10"/>
  <c r="X32" i="10"/>
  <c r="X28" i="10"/>
  <c r="X24" i="10"/>
  <c r="X20" i="10"/>
  <c r="X16" i="10"/>
  <c r="X12" i="10"/>
  <c r="X8" i="10"/>
  <c r="X53" i="10"/>
  <c r="X49" i="10"/>
  <c r="X45" i="10"/>
  <c r="X41" i="10"/>
  <c r="X37" i="10"/>
  <c r="X33" i="10"/>
  <c r="X29" i="10"/>
  <c r="X25" i="10"/>
  <c r="X21" i="10"/>
  <c r="X17" i="10"/>
  <c r="X13" i="10"/>
  <c r="X9" i="10"/>
  <c r="X50" i="10"/>
  <c r="X46" i="10"/>
  <c r="X42" i="10"/>
  <c r="X38" i="10"/>
  <c r="X34" i="10"/>
  <c r="X30" i="10"/>
  <c r="X26" i="10"/>
  <c r="X22" i="10"/>
  <c r="X18" i="10"/>
  <c r="X14" i="10"/>
  <c r="X10" i="10"/>
  <c r="X51" i="10"/>
  <c r="X47" i="10"/>
  <c r="X43" i="10"/>
  <c r="X39" i="10"/>
  <c r="X35" i="10"/>
  <c r="X31" i="10"/>
  <c r="X27" i="10"/>
  <c r="X23" i="10"/>
  <c r="X19" i="10"/>
  <c r="X15" i="10"/>
  <c r="X11" i="10"/>
  <c r="X53" i="9"/>
  <c r="X49" i="9"/>
  <c r="X45" i="9"/>
  <c r="X50" i="9"/>
  <c r="X46" i="9"/>
  <c r="X51" i="9"/>
  <c r="X47" i="9"/>
  <c r="X52" i="9"/>
  <c r="X48" i="9"/>
  <c r="X52" i="6"/>
  <c r="X48" i="6"/>
  <c r="X44" i="6"/>
  <c r="X40" i="6"/>
  <c r="X36" i="6"/>
  <c r="X32" i="6"/>
  <c r="X28" i="6"/>
  <c r="X24" i="6"/>
  <c r="X20" i="6"/>
  <c r="X16" i="6"/>
  <c r="X12" i="6"/>
  <c r="X8" i="6"/>
  <c r="X53" i="6"/>
  <c r="X49" i="6"/>
  <c r="X45" i="6"/>
  <c r="X41" i="6"/>
  <c r="X37" i="6"/>
  <c r="X33" i="6"/>
  <c r="X29" i="6"/>
  <c r="X25" i="6"/>
  <c r="X21" i="6"/>
  <c r="X17" i="6"/>
  <c r="X13" i="6"/>
  <c r="X9" i="6"/>
  <c r="X50" i="6"/>
  <c r="X46" i="6"/>
  <c r="X42" i="6"/>
  <c r="X38" i="6"/>
  <c r="X34" i="6"/>
  <c r="X30" i="6"/>
  <c r="X26" i="6"/>
  <c r="X22" i="6"/>
  <c r="X18" i="6"/>
  <c r="X14" i="6"/>
  <c r="X10" i="6"/>
  <c r="X51" i="6"/>
  <c r="X47" i="6"/>
  <c r="X43" i="6"/>
  <c r="X39" i="6"/>
  <c r="X35" i="6"/>
  <c r="X31" i="6"/>
  <c r="X27" i="6"/>
  <c r="X23" i="6"/>
  <c r="X19" i="6"/>
  <c r="X15" i="6"/>
  <c r="X11" i="6"/>
  <c r="X52" i="7"/>
  <c r="X48" i="7"/>
  <c r="X53" i="7"/>
  <c r="X49" i="7"/>
  <c r="X50" i="7"/>
  <c r="X51" i="7"/>
  <c r="X44" i="7"/>
  <c r="X40" i="7"/>
  <c r="X36" i="7"/>
  <c r="X32" i="7"/>
  <c r="X16" i="7"/>
  <c r="X12" i="7"/>
  <c r="X8" i="7"/>
  <c r="X28" i="7"/>
  <c r="X45" i="7"/>
  <c r="X41" i="7"/>
  <c r="X37" i="7"/>
  <c r="X33" i="7"/>
  <c r="X29" i="7"/>
  <c r="X25" i="7"/>
  <c r="X21" i="7"/>
  <c r="X17" i="7"/>
  <c r="X13" i="7"/>
  <c r="X9" i="7"/>
  <c r="X24" i="7"/>
  <c r="X46" i="7"/>
  <c r="X42" i="7"/>
  <c r="X38" i="7"/>
  <c r="X34" i="7"/>
  <c r="X30" i="7"/>
  <c r="X26" i="7"/>
  <c r="X22" i="7"/>
  <c r="X18" i="7"/>
  <c r="X14" i="7"/>
  <c r="X10" i="7"/>
  <c r="X20" i="7"/>
  <c r="X47" i="7"/>
  <c r="X43" i="7"/>
  <c r="X39" i="7"/>
  <c r="X35" i="7"/>
  <c r="X31" i="7"/>
  <c r="X27" i="7"/>
  <c r="X23" i="7"/>
  <c r="X19" i="7"/>
  <c r="X15" i="7"/>
  <c r="X11" i="7"/>
  <c r="X53" i="3"/>
  <c r="X51" i="3"/>
  <c r="X47" i="3"/>
  <c r="X52" i="3"/>
  <c r="X48" i="3"/>
  <c r="X49" i="3"/>
  <c r="X50" i="3"/>
  <c r="V7" i="17"/>
  <c r="E45" i="17"/>
  <c r="F45" i="17"/>
  <c r="E46" i="16"/>
  <c r="F46" i="16"/>
  <c r="Q45" i="17" l="1"/>
  <c r="R45" i="17"/>
  <c r="T45" i="17"/>
  <c r="U45" i="17"/>
  <c r="T46" i="16"/>
  <c r="U46" i="16"/>
  <c r="F55" i="11"/>
  <c r="D17" i="11"/>
  <c r="S14" i="11"/>
  <c r="T14" i="11"/>
  <c r="K46" i="8"/>
  <c r="K46" i="16"/>
  <c r="L46" i="16"/>
  <c r="Q46" i="16"/>
  <c r="R46" i="16"/>
  <c r="H46" i="8" l="1"/>
  <c r="N46" i="16" l="1"/>
  <c r="O46" i="16"/>
  <c r="M14" i="11"/>
  <c r="N14" i="11"/>
  <c r="D14" i="11"/>
  <c r="E14" i="11"/>
  <c r="D15" i="11"/>
  <c r="E15" i="11"/>
  <c r="D16" i="11"/>
  <c r="E16" i="11"/>
  <c r="E17" i="11"/>
  <c r="D18" i="11"/>
  <c r="E18" i="11"/>
  <c r="D19" i="11"/>
  <c r="E19" i="11"/>
  <c r="N45" i="17" l="1"/>
  <c r="O45" i="17"/>
  <c r="E46" i="8"/>
  <c r="N46" i="8"/>
  <c r="Q46" i="8"/>
  <c r="T45" i="8"/>
  <c r="U45" i="8"/>
  <c r="V45" i="8" s="1"/>
  <c r="T46" i="8"/>
  <c r="U46" i="8"/>
  <c r="V46" i="8" s="1"/>
  <c r="G14" i="11"/>
  <c r="H14" i="11"/>
  <c r="J14" i="11"/>
  <c r="K14" i="11"/>
  <c r="P14" i="11"/>
  <c r="Q14" i="11"/>
  <c r="S19" i="6"/>
  <c r="T19" i="6"/>
  <c r="X46" i="8" l="1"/>
  <c r="X45" i="8"/>
  <c r="P19" i="6" l="1"/>
  <c r="Q19" i="6"/>
  <c r="M19" i="6"/>
  <c r="N19" i="6"/>
  <c r="J19" i="6"/>
  <c r="K19" i="6"/>
  <c r="G19" i="6"/>
  <c r="H19" i="6"/>
  <c r="D19" i="6"/>
  <c r="E19" i="6"/>
  <c r="S42" i="8"/>
  <c r="T42" i="8"/>
  <c r="S43" i="8"/>
  <c r="T43" i="8"/>
  <c r="S44" i="8"/>
  <c r="T44" i="8"/>
  <c r="S46" i="4"/>
  <c r="T46" i="4"/>
  <c r="P28" i="8" l="1"/>
  <c r="Q28" i="8"/>
  <c r="P29" i="8"/>
  <c r="Q29" i="8"/>
  <c r="P30" i="8"/>
  <c r="Q30" i="8"/>
  <c r="P31" i="8"/>
  <c r="Q31" i="8"/>
  <c r="P32" i="8"/>
  <c r="Q32" i="8"/>
  <c r="S9" i="7"/>
  <c r="T9" i="7"/>
  <c r="S10" i="7"/>
  <c r="T10" i="7"/>
  <c r="S11" i="7"/>
  <c r="T11" i="7"/>
  <c r="S12" i="7"/>
  <c r="T12" i="7"/>
  <c r="S13" i="7"/>
  <c r="T13" i="7"/>
  <c r="S15" i="7"/>
  <c r="T15" i="7"/>
  <c r="P9" i="7"/>
  <c r="Q9" i="7"/>
  <c r="P10" i="7"/>
  <c r="Q10" i="7"/>
  <c r="P11" i="7"/>
  <c r="Q11" i="7"/>
  <c r="P12" i="7"/>
  <c r="Q12" i="7"/>
  <c r="P13" i="7"/>
  <c r="Q13" i="7"/>
  <c r="M9" i="7"/>
  <c r="N9" i="7"/>
  <c r="M10" i="7"/>
  <c r="N10" i="7"/>
  <c r="M11" i="7"/>
  <c r="N11" i="7"/>
  <c r="D54" i="9" l="1"/>
  <c r="E54" i="9"/>
  <c r="U26" i="9"/>
  <c r="V26" i="9" s="1"/>
  <c r="U42" i="8"/>
  <c r="V42" i="8" s="1"/>
  <c r="U16" i="8"/>
  <c r="V16" i="8" s="1"/>
  <c r="X26" i="9" l="1"/>
  <c r="X42" i="8"/>
  <c r="X16" i="8"/>
  <c r="J9" i="7"/>
  <c r="K9" i="7"/>
  <c r="J10" i="7"/>
  <c r="K10" i="7"/>
  <c r="J11" i="7"/>
  <c r="K11" i="7"/>
  <c r="J12" i="7"/>
  <c r="K12" i="7"/>
  <c r="J13" i="7"/>
  <c r="K13" i="7"/>
  <c r="J15" i="7"/>
  <c r="K15" i="7"/>
  <c r="G9" i="7"/>
  <c r="H9" i="7"/>
  <c r="G10" i="7"/>
  <c r="H10" i="7"/>
  <c r="G11" i="7"/>
  <c r="H11" i="7"/>
  <c r="G12" i="7"/>
  <c r="H12" i="7"/>
  <c r="G13" i="7"/>
  <c r="H13" i="7"/>
  <c r="G15" i="7"/>
  <c r="H15" i="7"/>
  <c r="G16" i="7"/>
  <c r="H16" i="7"/>
  <c r="G17" i="7"/>
  <c r="H17" i="7"/>
  <c r="D9" i="7"/>
  <c r="E9" i="7"/>
  <c r="D10" i="7"/>
  <c r="E10" i="7"/>
  <c r="D11" i="7"/>
  <c r="E11" i="7"/>
  <c r="D12" i="7"/>
  <c r="E12" i="7"/>
  <c r="D13" i="7"/>
  <c r="E13" i="7"/>
  <c r="U47" i="4"/>
  <c r="V47" i="4" s="1"/>
  <c r="U11" i="4"/>
  <c r="V11" i="4" s="1"/>
  <c r="X47" i="4" l="1"/>
  <c r="X11" i="4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9" i="19"/>
  <c r="D8" i="19"/>
  <c r="D7" i="19"/>
  <c r="D6" i="19"/>
  <c r="Q46" i="4" l="1"/>
  <c r="N46" i="4"/>
  <c r="K46" i="4"/>
  <c r="H46" i="4"/>
  <c r="E46" i="4"/>
  <c r="U46" i="4"/>
  <c r="V46" i="4" s="1"/>
  <c r="U44" i="4"/>
  <c r="V44" i="4" s="1"/>
  <c r="U43" i="4"/>
  <c r="V43" i="4" s="1"/>
  <c r="U43" i="3"/>
  <c r="V43" i="3" s="1"/>
  <c r="U44" i="3"/>
  <c r="V44" i="3" s="1"/>
  <c r="U45" i="3"/>
  <c r="V45" i="3" s="1"/>
  <c r="U46" i="3"/>
  <c r="V46" i="3" s="1"/>
  <c r="U41" i="3"/>
  <c r="V41" i="3" s="1"/>
  <c r="X46" i="4" l="1"/>
  <c r="X44" i="4"/>
  <c r="X43" i="4"/>
  <c r="X46" i="3"/>
  <c r="X43" i="3"/>
  <c r="X45" i="3"/>
  <c r="X44" i="3"/>
  <c r="X41" i="3"/>
  <c r="U53" i="17" l="1"/>
  <c r="T53" i="17"/>
  <c r="R53" i="17"/>
  <c r="Q53" i="17"/>
  <c r="O53" i="17"/>
  <c r="N53" i="17"/>
  <c r="L53" i="17"/>
  <c r="K53" i="17"/>
  <c r="I53" i="17"/>
  <c r="H53" i="17"/>
  <c r="F53" i="17"/>
  <c r="E53" i="17"/>
  <c r="U52" i="17"/>
  <c r="T52" i="17"/>
  <c r="R52" i="17"/>
  <c r="Q52" i="17"/>
  <c r="O52" i="17"/>
  <c r="N52" i="17"/>
  <c r="L52" i="17"/>
  <c r="K52" i="17"/>
  <c r="I52" i="17"/>
  <c r="H52" i="17"/>
  <c r="F52" i="17"/>
  <c r="E52" i="17"/>
  <c r="U51" i="17"/>
  <c r="T51" i="17"/>
  <c r="R51" i="17"/>
  <c r="Q51" i="17"/>
  <c r="O51" i="17"/>
  <c r="N51" i="17"/>
  <c r="L51" i="17"/>
  <c r="K51" i="17"/>
  <c r="I51" i="17"/>
  <c r="H51" i="17"/>
  <c r="F51" i="17"/>
  <c r="E51" i="17"/>
  <c r="U50" i="17"/>
  <c r="T50" i="17"/>
  <c r="R50" i="17"/>
  <c r="Q50" i="17"/>
  <c r="O50" i="17"/>
  <c r="N50" i="17"/>
  <c r="L50" i="17"/>
  <c r="K50" i="17"/>
  <c r="I50" i="17"/>
  <c r="H50" i="17"/>
  <c r="F50" i="17"/>
  <c r="E50" i="17"/>
  <c r="U49" i="17"/>
  <c r="T49" i="17"/>
  <c r="R49" i="17"/>
  <c r="Q49" i="17"/>
  <c r="O49" i="17"/>
  <c r="N49" i="17"/>
  <c r="L49" i="17"/>
  <c r="K49" i="17"/>
  <c r="I49" i="17"/>
  <c r="H49" i="17"/>
  <c r="F49" i="17"/>
  <c r="E49" i="17"/>
  <c r="U48" i="17"/>
  <c r="T48" i="17"/>
  <c r="R48" i="17"/>
  <c r="Q48" i="17"/>
  <c r="O48" i="17"/>
  <c r="N48" i="17"/>
  <c r="L48" i="17"/>
  <c r="K48" i="17"/>
  <c r="I48" i="17"/>
  <c r="H48" i="17"/>
  <c r="F48" i="17"/>
  <c r="E48" i="17"/>
  <c r="U47" i="17"/>
  <c r="T47" i="17"/>
  <c r="R47" i="17"/>
  <c r="Q47" i="17"/>
  <c r="O47" i="17"/>
  <c r="N47" i="17"/>
  <c r="L47" i="17"/>
  <c r="K47" i="17"/>
  <c r="I47" i="17"/>
  <c r="H47" i="17"/>
  <c r="F47" i="17"/>
  <c r="E47" i="17"/>
  <c r="U44" i="17"/>
  <c r="T44" i="17"/>
  <c r="R44" i="17"/>
  <c r="Q44" i="17"/>
  <c r="O44" i="17"/>
  <c r="N44" i="17"/>
  <c r="L44" i="17"/>
  <c r="K44" i="17"/>
  <c r="I44" i="17"/>
  <c r="H44" i="17"/>
  <c r="F44" i="17"/>
  <c r="E44" i="17"/>
  <c r="U43" i="17"/>
  <c r="T43" i="17"/>
  <c r="R43" i="17"/>
  <c r="Q43" i="17"/>
  <c r="O43" i="17"/>
  <c r="N43" i="17"/>
  <c r="L43" i="17"/>
  <c r="K43" i="17"/>
  <c r="I43" i="17"/>
  <c r="H43" i="17"/>
  <c r="F43" i="17"/>
  <c r="E43" i="17"/>
  <c r="U42" i="17"/>
  <c r="T42" i="17"/>
  <c r="R42" i="17"/>
  <c r="Q42" i="17"/>
  <c r="O42" i="17"/>
  <c r="N42" i="17"/>
  <c r="L42" i="17"/>
  <c r="K42" i="17"/>
  <c r="I42" i="17"/>
  <c r="H42" i="17"/>
  <c r="F42" i="17"/>
  <c r="E42" i="17"/>
  <c r="U41" i="17"/>
  <c r="T41" i="17"/>
  <c r="R41" i="17"/>
  <c r="Q41" i="17"/>
  <c r="O41" i="17"/>
  <c r="N41" i="17"/>
  <c r="L41" i="17"/>
  <c r="K41" i="17"/>
  <c r="I41" i="17"/>
  <c r="H41" i="17"/>
  <c r="F41" i="17"/>
  <c r="E41" i="17"/>
  <c r="U40" i="17"/>
  <c r="T40" i="17"/>
  <c r="R40" i="17"/>
  <c r="Q40" i="17"/>
  <c r="O40" i="17"/>
  <c r="N40" i="17"/>
  <c r="L40" i="17"/>
  <c r="K40" i="17"/>
  <c r="I40" i="17"/>
  <c r="H40" i="17"/>
  <c r="F40" i="17"/>
  <c r="E40" i="17"/>
  <c r="U39" i="17"/>
  <c r="T39" i="17"/>
  <c r="R39" i="17"/>
  <c r="Q39" i="17"/>
  <c r="O39" i="17"/>
  <c r="N39" i="17"/>
  <c r="L39" i="17"/>
  <c r="K39" i="17"/>
  <c r="I39" i="17"/>
  <c r="H39" i="17"/>
  <c r="F39" i="17"/>
  <c r="E39" i="17"/>
  <c r="U38" i="17"/>
  <c r="T38" i="17"/>
  <c r="R38" i="17"/>
  <c r="Q38" i="17"/>
  <c r="O38" i="17"/>
  <c r="N38" i="17"/>
  <c r="L38" i="17"/>
  <c r="K38" i="17"/>
  <c r="I38" i="17"/>
  <c r="H38" i="17"/>
  <c r="F38" i="17"/>
  <c r="E38" i="17"/>
  <c r="U37" i="17"/>
  <c r="T37" i="17"/>
  <c r="R37" i="17"/>
  <c r="Q37" i="17"/>
  <c r="O37" i="17"/>
  <c r="N37" i="17"/>
  <c r="L37" i="17"/>
  <c r="K37" i="17"/>
  <c r="I37" i="17"/>
  <c r="H37" i="17"/>
  <c r="F37" i="17"/>
  <c r="E37" i="17"/>
  <c r="U36" i="17"/>
  <c r="T36" i="17"/>
  <c r="R36" i="17"/>
  <c r="Q36" i="17"/>
  <c r="O36" i="17"/>
  <c r="N36" i="17"/>
  <c r="L36" i="17"/>
  <c r="K36" i="17"/>
  <c r="I36" i="17"/>
  <c r="H36" i="17"/>
  <c r="F36" i="17"/>
  <c r="E36" i="17"/>
  <c r="U35" i="17"/>
  <c r="T35" i="17"/>
  <c r="R35" i="17"/>
  <c r="Q35" i="17"/>
  <c r="O35" i="17"/>
  <c r="N35" i="17"/>
  <c r="L35" i="17"/>
  <c r="K35" i="17"/>
  <c r="I35" i="17"/>
  <c r="H35" i="17"/>
  <c r="F35" i="17"/>
  <c r="E35" i="17"/>
  <c r="U34" i="17"/>
  <c r="T34" i="17"/>
  <c r="R34" i="17"/>
  <c r="Q34" i="17"/>
  <c r="O34" i="17"/>
  <c r="N34" i="17"/>
  <c r="L34" i="17"/>
  <c r="K34" i="17"/>
  <c r="I34" i="17"/>
  <c r="H34" i="17"/>
  <c r="F34" i="17"/>
  <c r="E34" i="17"/>
  <c r="U33" i="17"/>
  <c r="T33" i="17"/>
  <c r="R33" i="17"/>
  <c r="Q33" i="17"/>
  <c r="O33" i="17"/>
  <c r="N33" i="17"/>
  <c r="L33" i="17"/>
  <c r="K33" i="17"/>
  <c r="I33" i="17"/>
  <c r="H33" i="17"/>
  <c r="F33" i="17"/>
  <c r="E33" i="17"/>
  <c r="U32" i="17"/>
  <c r="T32" i="17"/>
  <c r="R32" i="17"/>
  <c r="Q32" i="17"/>
  <c r="O32" i="17"/>
  <c r="N32" i="17"/>
  <c r="L32" i="17"/>
  <c r="K32" i="17"/>
  <c r="I32" i="17"/>
  <c r="H32" i="17"/>
  <c r="F32" i="17"/>
  <c r="E32" i="17"/>
  <c r="U31" i="17"/>
  <c r="T31" i="17"/>
  <c r="R31" i="17"/>
  <c r="Q31" i="17"/>
  <c r="O31" i="17"/>
  <c r="N31" i="17"/>
  <c r="L31" i="17"/>
  <c r="K31" i="17"/>
  <c r="I31" i="17"/>
  <c r="H31" i="17"/>
  <c r="F31" i="17"/>
  <c r="E31" i="17"/>
  <c r="U30" i="17"/>
  <c r="T30" i="17"/>
  <c r="R30" i="17"/>
  <c r="Q30" i="17"/>
  <c r="O30" i="17"/>
  <c r="N30" i="17"/>
  <c r="L30" i="17"/>
  <c r="K30" i="17"/>
  <c r="I30" i="17"/>
  <c r="H30" i="17"/>
  <c r="F30" i="17"/>
  <c r="E30" i="17"/>
  <c r="U29" i="17"/>
  <c r="T29" i="17"/>
  <c r="R29" i="17"/>
  <c r="Q29" i="17"/>
  <c r="O29" i="17"/>
  <c r="N29" i="17"/>
  <c r="L29" i="17"/>
  <c r="K29" i="17"/>
  <c r="I29" i="17"/>
  <c r="H29" i="17"/>
  <c r="F29" i="17"/>
  <c r="E29" i="17"/>
  <c r="U28" i="17"/>
  <c r="T28" i="17"/>
  <c r="R28" i="17"/>
  <c r="Q28" i="17"/>
  <c r="O28" i="17"/>
  <c r="N28" i="17"/>
  <c r="L28" i="17"/>
  <c r="K28" i="17"/>
  <c r="I28" i="17"/>
  <c r="H28" i="17"/>
  <c r="F28" i="17"/>
  <c r="E28" i="17"/>
  <c r="U27" i="17"/>
  <c r="T27" i="17"/>
  <c r="R27" i="17"/>
  <c r="Q27" i="17"/>
  <c r="O27" i="17"/>
  <c r="N27" i="17"/>
  <c r="L27" i="17"/>
  <c r="K27" i="17"/>
  <c r="I27" i="17"/>
  <c r="H27" i="17"/>
  <c r="F27" i="17"/>
  <c r="E27" i="17"/>
  <c r="U26" i="17"/>
  <c r="T26" i="17"/>
  <c r="R26" i="17"/>
  <c r="Q26" i="17"/>
  <c r="O26" i="17"/>
  <c r="N26" i="17"/>
  <c r="L26" i="17"/>
  <c r="K26" i="17"/>
  <c r="I26" i="17"/>
  <c r="H26" i="17"/>
  <c r="F26" i="17"/>
  <c r="E26" i="17"/>
  <c r="U25" i="17"/>
  <c r="T25" i="17"/>
  <c r="R25" i="17"/>
  <c r="Q25" i="17"/>
  <c r="O25" i="17"/>
  <c r="N25" i="17"/>
  <c r="L25" i="17"/>
  <c r="K25" i="17"/>
  <c r="I25" i="17"/>
  <c r="H25" i="17"/>
  <c r="F25" i="17"/>
  <c r="E25" i="17"/>
  <c r="U24" i="17"/>
  <c r="T24" i="17"/>
  <c r="R24" i="17"/>
  <c r="Q24" i="17"/>
  <c r="O24" i="17"/>
  <c r="N24" i="17"/>
  <c r="L24" i="17"/>
  <c r="K24" i="17"/>
  <c r="I24" i="17"/>
  <c r="H24" i="17"/>
  <c r="F24" i="17"/>
  <c r="E24" i="17"/>
  <c r="U23" i="17"/>
  <c r="T23" i="17"/>
  <c r="R23" i="17"/>
  <c r="Q23" i="17"/>
  <c r="O23" i="17"/>
  <c r="N23" i="17"/>
  <c r="L23" i="17"/>
  <c r="K23" i="17"/>
  <c r="I23" i="17"/>
  <c r="H23" i="17"/>
  <c r="F23" i="17"/>
  <c r="E23" i="17"/>
  <c r="U22" i="17"/>
  <c r="T22" i="17"/>
  <c r="R22" i="17"/>
  <c r="Q22" i="17"/>
  <c r="O22" i="17"/>
  <c r="N22" i="17"/>
  <c r="L22" i="17"/>
  <c r="K22" i="17"/>
  <c r="I22" i="17"/>
  <c r="H22" i="17"/>
  <c r="F22" i="17"/>
  <c r="E22" i="17"/>
  <c r="U21" i="17"/>
  <c r="T21" i="17"/>
  <c r="R21" i="17"/>
  <c r="Q21" i="17"/>
  <c r="O21" i="17"/>
  <c r="N21" i="17"/>
  <c r="L21" i="17"/>
  <c r="K21" i="17"/>
  <c r="I21" i="17"/>
  <c r="H21" i="17"/>
  <c r="F21" i="17"/>
  <c r="E21" i="17"/>
  <c r="U20" i="17"/>
  <c r="T20" i="17"/>
  <c r="R20" i="17"/>
  <c r="Q20" i="17"/>
  <c r="O20" i="17"/>
  <c r="N20" i="17"/>
  <c r="L20" i="17"/>
  <c r="K20" i="17"/>
  <c r="I20" i="17"/>
  <c r="H20" i="17"/>
  <c r="F20" i="17"/>
  <c r="E20" i="17"/>
  <c r="U19" i="17"/>
  <c r="T19" i="17"/>
  <c r="R19" i="17"/>
  <c r="Q19" i="17"/>
  <c r="O19" i="17"/>
  <c r="N19" i="17"/>
  <c r="L19" i="17"/>
  <c r="K19" i="17"/>
  <c r="I19" i="17"/>
  <c r="H19" i="17"/>
  <c r="F19" i="17"/>
  <c r="E19" i="17"/>
  <c r="U18" i="17"/>
  <c r="T18" i="17"/>
  <c r="R18" i="17"/>
  <c r="Q18" i="17"/>
  <c r="O18" i="17"/>
  <c r="N18" i="17"/>
  <c r="L18" i="17"/>
  <c r="K18" i="17"/>
  <c r="I18" i="17"/>
  <c r="H18" i="17"/>
  <c r="F18" i="17"/>
  <c r="E18" i="17"/>
  <c r="U17" i="17"/>
  <c r="T17" i="17"/>
  <c r="R17" i="17"/>
  <c r="Q17" i="17"/>
  <c r="O17" i="17"/>
  <c r="N17" i="17"/>
  <c r="L17" i="17"/>
  <c r="K17" i="17"/>
  <c r="I17" i="17"/>
  <c r="H17" i="17"/>
  <c r="F17" i="17"/>
  <c r="E17" i="17"/>
  <c r="U16" i="17"/>
  <c r="T16" i="17"/>
  <c r="R16" i="17"/>
  <c r="Q16" i="17"/>
  <c r="O16" i="17"/>
  <c r="N16" i="17"/>
  <c r="L16" i="17"/>
  <c r="K16" i="17"/>
  <c r="I16" i="17"/>
  <c r="H16" i="17"/>
  <c r="F16" i="17"/>
  <c r="E16" i="17"/>
  <c r="U15" i="17"/>
  <c r="T15" i="17"/>
  <c r="R15" i="17"/>
  <c r="Q15" i="17"/>
  <c r="O15" i="17"/>
  <c r="N15" i="17"/>
  <c r="L15" i="17"/>
  <c r="K15" i="17"/>
  <c r="I15" i="17"/>
  <c r="H15" i="17"/>
  <c r="F15" i="17"/>
  <c r="E15" i="17"/>
  <c r="U14" i="17"/>
  <c r="T14" i="17"/>
  <c r="R14" i="17"/>
  <c r="Q14" i="17"/>
  <c r="O14" i="17"/>
  <c r="N14" i="17"/>
  <c r="L14" i="17"/>
  <c r="K14" i="17"/>
  <c r="I14" i="17"/>
  <c r="H14" i="17"/>
  <c r="F14" i="17"/>
  <c r="E14" i="17"/>
  <c r="U13" i="17"/>
  <c r="T13" i="17"/>
  <c r="R13" i="17"/>
  <c r="Q13" i="17"/>
  <c r="O13" i="17"/>
  <c r="N13" i="17"/>
  <c r="L13" i="17"/>
  <c r="K13" i="17"/>
  <c r="I13" i="17"/>
  <c r="H13" i="17"/>
  <c r="F13" i="17"/>
  <c r="E13" i="17"/>
  <c r="U12" i="17"/>
  <c r="T12" i="17"/>
  <c r="R12" i="17"/>
  <c r="Q12" i="17"/>
  <c r="O12" i="17"/>
  <c r="N12" i="17"/>
  <c r="L12" i="17"/>
  <c r="K12" i="17"/>
  <c r="I12" i="17"/>
  <c r="H12" i="17"/>
  <c r="F12" i="17"/>
  <c r="E12" i="17"/>
  <c r="U11" i="17"/>
  <c r="T11" i="17"/>
  <c r="R11" i="17"/>
  <c r="Q11" i="17"/>
  <c r="O11" i="17"/>
  <c r="N11" i="17"/>
  <c r="L11" i="17"/>
  <c r="K11" i="17"/>
  <c r="I11" i="17"/>
  <c r="H11" i="17"/>
  <c r="F11" i="17"/>
  <c r="E11" i="17"/>
  <c r="U10" i="17"/>
  <c r="T10" i="17"/>
  <c r="R10" i="17"/>
  <c r="Q10" i="17"/>
  <c r="O10" i="17"/>
  <c r="N10" i="17"/>
  <c r="L10" i="17"/>
  <c r="K10" i="17"/>
  <c r="I10" i="17"/>
  <c r="H10" i="17"/>
  <c r="F10" i="17"/>
  <c r="E10" i="17"/>
  <c r="U9" i="17"/>
  <c r="T9" i="17"/>
  <c r="R9" i="17"/>
  <c r="Q9" i="17"/>
  <c r="O9" i="17"/>
  <c r="N9" i="17"/>
  <c r="L9" i="17"/>
  <c r="K9" i="17"/>
  <c r="I9" i="17"/>
  <c r="H9" i="17"/>
  <c r="F9" i="17"/>
  <c r="E9" i="17"/>
  <c r="U8" i="17"/>
  <c r="T8" i="17"/>
  <c r="R8" i="17"/>
  <c r="Q8" i="17"/>
  <c r="O8" i="17"/>
  <c r="N8" i="17"/>
  <c r="L8" i="17"/>
  <c r="K8" i="17"/>
  <c r="I8" i="17"/>
  <c r="H8" i="17"/>
  <c r="F8" i="17"/>
  <c r="E8" i="17"/>
  <c r="U7" i="17"/>
  <c r="T7" i="17"/>
  <c r="R7" i="17"/>
  <c r="Q7" i="17"/>
  <c r="O7" i="17"/>
  <c r="N7" i="17"/>
  <c r="L7" i="17"/>
  <c r="K7" i="17"/>
  <c r="I7" i="17"/>
  <c r="H7" i="17"/>
  <c r="F7" i="17"/>
  <c r="E7" i="17"/>
  <c r="U53" i="16"/>
  <c r="T53" i="16"/>
  <c r="R53" i="16"/>
  <c r="Q53" i="16"/>
  <c r="O53" i="16"/>
  <c r="N53" i="16"/>
  <c r="L53" i="16"/>
  <c r="K53" i="16"/>
  <c r="I53" i="16"/>
  <c r="H53" i="16"/>
  <c r="F53" i="16"/>
  <c r="E53" i="16"/>
  <c r="U52" i="16"/>
  <c r="T52" i="16"/>
  <c r="R52" i="16"/>
  <c r="Q52" i="16"/>
  <c r="O52" i="16"/>
  <c r="N52" i="16"/>
  <c r="L52" i="16"/>
  <c r="K52" i="16"/>
  <c r="I52" i="16"/>
  <c r="H52" i="16"/>
  <c r="F52" i="16"/>
  <c r="E52" i="16"/>
  <c r="U51" i="16"/>
  <c r="T51" i="16"/>
  <c r="R51" i="16"/>
  <c r="Q51" i="16"/>
  <c r="O51" i="16"/>
  <c r="N51" i="16"/>
  <c r="L51" i="16"/>
  <c r="K51" i="16"/>
  <c r="I51" i="16"/>
  <c r="H51" i="16"/>
  <c r="F51" i="16"/>
  <c r="E51" i="16"/>
  <c r="U50" i="16"/>
  <c r="T50" i="16"/>
  <c r="R50" i="16"/>
  <c r="Q50" i="16"/>
  <c r="O50" i="16"/>
  <c r="N50" i="16"/>
  <c r="L50" i="16"/>
  <c r="K50" i="16"/>
  <c r="I50" i="16"/>
  <c r="H50" i="16"/>
  <c r="F50" i="16"/>
  <c r="E50" i="16"/>
  <c r="U49" i="16"/>
  <c r="T49" i="16"/>
  <c r="R49" i="16"/>
  <c r="Q49" i="16"/>
  <c r="O49" i="16"/>
  <c r="N49" i="16"/>
  <c r="L49" i="16"/>
  <c r="K49" i="16"/>
  <c r="I49" i="16"/>
  <c r="H49" i="16"/>
  <c r="F49" i="16"/>
  <c r="E49" i="16"/>
  <c r="U48" i="16"/>
  <c r="T48" i="16"/>
  <c r="R48" i="16"/>
  <c r="Q48" i="16"/>
  <c r="O48" i="16"/>
  <c r="N48" i="16"/>
  <c r="L48" i="16"/>
  <c r="K48" i="16"/>
  <c r="I48" i="16"/>
  <c r="H48" i="16"/>
  <c r="F48" i="16"/>
  <c r="E48" i="16"/>
  <c r="U47" i="16"/>
  <c r="T47" i="16"/>
  <c r="R47" i="16"/>
  <c r="Q47" i="16"/>
  <c r="O47" i="16"/>
  <c r="N47" i="16"/>
  <c r="L47" i="16"/>
  <c r="K47" i="16"/>
  <c r="I47" i="16"/>
  <c r="H47" i="16"/>
  <c r="F47" i="16"/>
  <c r="E47" i="16"/>
  <c r="U45" i="16"/>
  <c r="T45" i="16"/>
  <c r="R45" i="16"/>
  <c r="Q45" i="16"/>
  <c r="O45" i="16"/>
  <c r="N45" i="16"/>
  <c r="L45" i="16"/>
  <c r="K45" i="16"/>
  <c r="I45" i="16"/>
  <c r="H45" i="16"/>
  <c r="F45" i="16"/>
  <c r="E45" i="16"/>
  <c r="U44" i="16"/>
  <c r="T44" i="16"/>
  <c r="R44" i="16"/>
  <c r="Q44" i="16"/>
  <c r="O44" i="16"/>
  <c r="N44" i="16"/>
  <c r="L44" i="16"/>
  <c r="K44" i="16"/>
  <c r="I44" i="16"/>
  <c r="H44" i="16"/>
  <c r="F44" i="16"/>
  <c r="E44" i="16"/>
  <c r="U43" i="16"/>
  <c r="T43" i="16"/>
  <c r="R43" i="16"/>
  <c r="Q43" i="16"/>
  <c r="O43" i="16"/>
  <c r="N43" i="16"/>
  <c r="L43" i="16"/>
  <c r="K43" i="16"/>
  <c r="I43" i="16"/>
  <c r="H43" i="16"/>
  <c r="F43" i="16"/>
  <c r="E43" i="16"/>
  <c r="U42" i="16"/>
  <c r="T42" i="16"/>
  <c r="R42" i="16"/>
  <c r="Q42" i="16"/>
  <c r="O42" i="16"/>
  <c r="N42" i="16"/>
  <c r="L42" i="16"/>
  <c r="K42" i="16"/>
  <c r="I42" i="16"/>
  <c r="H42" i="16"/>
  <c r="F42" i="16"/>
  <c r="E42" i="16"/>
  <c r="U41" i="16"/>
  <c r="T41" i="16"/>
  <c r="R41" i="16"/>
  <c r="Q41" i="16"/>
  <c r="O41" i="16"/>
  <c r="N41" i="16"/>
  <c r="L41" i="16"/>
  <c r="K41" i="16"/>
  <c r="I41" i="16"/>
  <c r="H41" i="16"/>
  <c r="F41" i="16"/>
  <c r="E41" i="16"/>
  <c r="U40" i="16"/>
  <c r="T40" i="16"/>
  <c r="R40" i="16"/>
  <c r="Q40" i="16"/>
  <c r="O40" i="16"/>
  <c r="N40" i="16"/>
  <c r="L40" i="16"/>
  <c r="K40" i="16"/>
  <c r="I40" i="16"/>
  <c r="H40" i="16"/>
  <c r="F40" i="16"/>
  <c r="E40" i="16"/>
  <c r="U39" i="16"/>
  <c r="T39" i="16"/>
  <c r="R39" i="16"/>
  <c r="Q39" i="16"/>
  <c r="O39" i="16"/>
  <c r="N39" i="16"/>
  <c r="L39" i="16"/>
  <c r="K39" i="16"/>
  <c r="I39" i="16"/>
  <c r="H39" i="16"/>
  <c r="F39" i="16"/>
  <c r="E39" i="16"/>
  <c r="U38" i="16"/>
  <c r="T38" i="16"/>
  <c r="R38" i="16"/>
  <c r="Q38" i="16"/>
  <c r="O38" i="16"/>
  <c r="N38" i="16"/>
  <c r="L38" i="16"/>
  <c r="K38" i="16"/>
  <c r="I38" i="16"/>
  <c r="H38" i="16"/>
  <c r="F38" i="16"/>
  <c r="E38" i="16"/>
  <c r="U37" i="16"/>
  <c r="T37" i="16"/>
  <c r="R37" i="16"/>
  <c r="Q37" i="16"/>
  <c r="O37" i="16"/>
  <c r="N37" i="16"/>
  <c r="L37" i="16"/>
  <c r="K37" i="16"/>
  <c r="I37" i="16"/>
  <c r="H37" i="16"/>
  <c r="F37" i="16"/>
  <c r="E37" i="16"/>
  <c r="U36" i="16"/>
  <c r="T36" i="16"/>
  <c r="R36" i="16"/>
  <c r="Q36" i="16"/>
  <c r="O36" i="16"/>
  <c r="N36" i="16"/>
  <c r="L36" i="16"/>
  <c r="K36" i="16"/>
  <c r="I36" i="16"/>
  <c r="H36" i="16"/>
  <c r="F36" i="16"/>
  <c r="E36" i="16"/>
  <c r="U35" i="16"/>
  <c r="T35" i="16"/>
  <c r="R35" i="16"/>
  <c r="Q35" i="16"/>
  <c r="O35" i="16"/>
  <c r="N35" i="16"/>
  <c r="L35" i="16"/>
  <c r="K35" i="16"/>
  <c r="I35" i="16"/>
  <c r="H35" i="16"/>
  <c r="F35" i="16"/>
  <c r="E35" i="16"/>
  <c r="U34" i="16"/>
  <c r="T34" i="16"/>
  <c r="R34" i="16"/>
  <c r="Q34" i="16"/>
  <c r="O34" i="16"/>
  <c r="N34" i="16"/>
  <c r="L34" i="16"/>
  <c r="K34" i="16"/>
  <c r="I34" i="16"/>
  <c r="H34" i="16"/>
  <c r="F34" i="16"/>
  <c r="E34" i="16"/>
  <c r="U33" i="16"/>
  <c r="T33" i="16"/>
  <c r="R33" i="16"/>
  <c r="Q33" i="16"/>
  <c r="O33" i="16"/>
  <c r="N33" i="16"/>
  <c r="L33" i="16"/>
  <c r="K33" i="16"/>
  <c r="I33" i="16"/>
  <c r="H33" i="16"/>
  <c r="F33" i="16"/>
  <c r="E33" i="16"/>
  <c r="U32" i="16"/>
  <c r="T32" i="16"/>
  <c r="R32" i="16"/>
  <c r="Q32" i="16"/>
  <c r="O32" i="16"/>
  <c r="N32" i="16"/>
  <c r="L32" i="16"/>
  <c r="K32" i="16"/>
  <c r="I32" i="16"/>
  <c r="H32" i="16"/>
  <c r="F32" i="16"/>
  <c r="E32" i="16"/>
  <c r="U31" i="16"/>
  <c r="T31" i="16"/>
  <c r="R31" i="16"/>
  <c r="Q31" i="16"/>
  <c r="O31" i="16"/>
  <c r="N31" i="16"/>
  <c r="L31" i="16"/>
  <c r="K31" i="16"/>
  <c r="I31" i="16"/>
  <c r="H31" i="16"/>
  <c r="F31" i="16"/>
  <c r="E31" i="16"/>
  <c r="U30" i="16"/>
  <c r="T30" i="16"/>
  <c r="R30" i="16"/>
  <c r="Q30" i="16"/>
  <c r="O30" i="16"/>
  <c r="N30" i="16"/>
  <c r="L30" i="16"/>
  <c r="K30" i="16"/>
  <c r="I30" i="16"/>
  <c r="H30" i="16"/>
  <c r="F30" i="16"/>
  <c r="E30" i="16"/>
  <c r="U29" i="16"/>
  <c r="T29" i="16"/>
  <c r="R29" i="16"/>
  <c r="Q29" i="16"/>
  <c r="O29" i="16"/>
  <c r="N29" i="16"/>
  <c r="L29" i="16"/>
  <c r="K29" i="16"/>
  <c r="I29" i="16"/>
  <c r="H29" i="16"/>
  <c r="F29" i="16"/>
  <c r="E29" i="16"/>
  <c r="U28" i="16"/>
  <c r="T28" i="16"/>
  <c r="R28" i="16"/>
  <c r="Q28" i="16"/>
  <c r="O28" i="16"/>
  <c r="N28" i="16"/>
  <c r="L28" i="16"/>
  <c r="K28" i="16"/>
  <c r="I28" i="16"/>
  <c r="H28" i="16"/>
  <c r="F28" i="16"/>
  <c r="E28" i="16"/>
  <c r="U27" i="16"/>
  <c r="T27" i="16"/>
  <c r="R27" i="16"/>
  <c r="Q27" i="16"/>
  <c r="O27" i="16"/>
  <c r="N27" i="16"/>
  <c r="L27" i="16"/>
  <c r="K27" i="16"/>
  <c r="I27" i="16"/>
  <c r="H27" i="16"/>
  <c r="F27" i="16"/>
  <c r="E27" i="16"/>
  <c r="U26" i="16"/>
  <c r="T26" i="16"/>
  <c r="R26" i="16"/>
  <c r="Q26" i="16"/>
  <c r="O26" i="16"/>
  <c r="N26" i="16"/>
  <c r="L26" i="16"/>
  <c r="K26" i="16"/>
  <c r="I26" i="16"/>
  <c r="H26" i="16"/>
  <c r="F26" i="16"/>
  <c r="E26" i="16"/>
  <c r="U25" i="16"/>
  <c r="T25" i="16"/>
  <c r="R25" i="16"/>
  <c r="Q25" i="16"/>
  <c r="O25" i="16"/>
  <c r="N25" i="16"/>
  <c r="L25" i="16"/>
  <c r="K25" i="16"/>
  <c r="I25" i="16"/>
  <c r="H25" i="16"/>
  <c r="F25" i="16"/>
  <c r="E25" i="16"/>
  <c r="U24" i="16"/>
  <c r="T24" i="16"/>
  <c r="R24" i="16"/>
  <c r="Q24" i="16"/>
  <c r="O24" i="16"/>
  <c r="N24" i="16"/>
  <c r="L24" i="16"/>
  <c r="K24" i="16"/>
  <c r="I24" i="16"/>
  <c r="H24" i="16"/>
  <c r="F24" i="16"/>
  <c r="E24" i="16"/>
  <c r="U23" i="16"/>
  <c r="T23" i="16"/>
  <c r="R23" i="16"/>
  <c r="Q23" i="16"/>
  <c r="O23" i="16"/>
  <c r="N23" i="16"/>
  <c r="L23" i="16"/>
  <c r="K23" i="16"/>
  <c r="I23" i="16"/>
  <c r="H23" i="16"/>
  <c r="F23" i="16"/>
  <c r="E23" i="16"/>
  <c r="U22" i="16"/>
  <c r="T22" i="16"/>
  <c r="R22" i="16"/>
  <c r="Q22" i="16"/>
  <c r="O22" i="16"/>
  <c r="N22" i="16"/>
  <c r="L22" i="16"/>
  <c r="K22" i="16"/>
  <c r="I22" i="16"/>
  <c r="H22" i="16"/>
  <c r="F22" i="16"/>
  <c r="E22" i="16"/>
  <c r="U21" i="16"/>
  <c r="T21" i="16"/>
  <c r="R21" i="16"/>
  <c r="Q21" i="16"/>
  <c r="O21" i="16"/>
  <c r="N21" i="16"/>
  <c r="L21" i="16"/>
  <c r="K21" i="16"/>
  <c r="I21" i="16"/>
  <c r="H21" i="16"/>
  <c r="F21" i="16"/>
  <c r="E21" i="16"/>
  <c r="U20" i="16"/>
  <c r="T20" i="16"/>
  <c r="R20" i="16"/>
  <c r="Q20" i="16"/>
  <c r="O20" i="16"/>
  <c r="N20" i="16"/>
  <c r="L20" i="16"/>
  <c r="K20" i="16"/>
  <c r="I20" i="16"/>
  <c r="H20" i="16"/>
  <c r="F20" i="16"/>
  <c r="E20" i="16"/>
  <c r="U19" i="16"/>
  <c r="T19" i="16"/>
  <c r="R19" i="16"/>
  <c r="Q19" i="16"/>
  <c r="O19" i="16"/>
  <c r="N19" i="16"/>
  <c r="L19" i="16"/>
  <c r="K19" i="16"/>
  <c r="I19" i="16"/>
  <c r="H19" i="16"/>
  <c r="F19" i="16"/>
  <c r="E19" i="16"/>
  <c r="U18" i="16"/>
  <c r="T18" i="16"/>
  <c r="R18" i="16"/>
  <c r="Q18" i="16"/>
  <c r="O18" i="16"/>
  <c r="N18" i="16"/>
  <c r="L18" i="16"/>
  <c r="K18" i="16"/>
  <c r="I18" i="16"/>
  <c r="H18" i="16"/>
  <c r="F18" i="16"/>
  <c r="E18" i="16"/>
  <c r="U17" i="16"/>
  <c r="T17" i="16"/>
  <c r="R17" i="16"/>
  <c r="Q17" i="16"/>
  <c r="O17" i="16"/>
  <c r="N17" i="16"/>
  <c r="L17" i="16"/>
  <c r="K17" i="16"/>
  <c r="I17" i="16"/>
  <c r="H17" i="16"/>
  <c r="F17" i="16"/>
  <c r="E17" i="16"/>
  <c r="U16" i="16"/>
  <c r="T16" i="16"/>
  <c r="R16" i="16"/>
  <c r="Q16" i="16"/>
  <c r="O16" i="16"/>
  <c r="N16" i="16"/>
  <c r="L16" i="16"/>
  <c r="K16" i="16"/>
  <c r="I16" i="16"/>
  <c r="H16" i="16"/>
  <c r="F16" i="16"/>
  <c r="E16" i="16"/>
  <c r="U15" i="16"/>
  <c r="T15" i="16"/>
  <c r="R15" i="16"/>
  <c r="Q15" i="16"/>
  <c r="O15" i="16"/>
  <c r="N15" i="16"/>
  <c r="L15" i="16"/>
  <c r="K15" i="16"/>
  <c r="I15" i="16"/>
  <c r="H15" i="16"/>
  <c r="F15" i="16"/>
  <c r="E15" i="16"/>
  <c r="U14" i="16"/>
  <c r="T14" i="16"/>
  <c r="R14" i="16"/>
  <c r="Q14" i="16"/>
  <c r="O14" i="16"/>
  <c r="N14" i="16"/>
  <c r="L14" i="16"/>
  <c r="K14" i="16"/>
  <c r="I14" i="16"/>
  <c r="H14" i="16"/>
  <c r="F14" i="16"/>
  <c r="E14" i="16"/>
  <c r="U13" i="16"/>
  <c r="T13" i="16"/>
  <c r="R13" i="16"/>
  <c r="Q13" i="16"/>
  <c r="O13" i="16"/>
  <c r="N13" i="16"/>
  <c r="L13" i="16"/>
  <c r="K13" i="16"/>
  <c r="I13" i="16"/>
  <c r="H13" i="16"/>
  <c r="F13" i="16"/>
  <c r="E13" i="16"/>
  <c r="U12" i="16"/>
  <c r="T12" i="16"/>
  <c r="R12" i="16"/>
  <c r="Q12" i="16"/>
  <c r="O12" i="16"/>
  <c r="N12" i="16"/>
  <c r="L12" i="16"/>
  <c r="K12" i="16"/>
  <c r="I12" i="16"/>
  <c r="H12" i="16"/>
  <c r="F12" i="16"/>
  <c r="E12" i="16"/>
  <c r="U11" i="16"/>
  <c r="T11" i="16"/>
  <c r="R11" i="16"/>
  <c r="Q11" i="16"/>
  <c r="O11" i="16"/>
  <c r="N11" i="16"/>
  <c r="L11" i="16"/>
  <c r="K11" i="16"/>
  <c r="I11" i="16"/>
  <c r="H11" i="16"/>
  <c r="F11" i="16"/>
  <c r="E11" i="16"/>
  <c r="U10" i="16"/>
  <c r="T10" i="16"/>
  <c r="R10" i="16"/>
  <c r="Q10" i="16"/>
  <c r="O10" i="16"/>
  <c r="N10" i="16"/>
  <c r="L10" i="16"/>
  <c r="K10" i="16"/>
  <c r="I10" i="16"/>
  <c r="H10" i="16"/>
  <c r="F10" i="16"/>
  <c r="E10" i="16"/>
  <c r="U9" i="16"/>
  <c r="T9" i="16"/>
  <c r="R9" i="16"/>
  <c r="Q9" i="16"/>
  <c r="O9" i="16"/>
  <c r="N9" i="16"/>
  <c r="L9" i="16"/>
  <c r="K9" i="16"/>
  <c r="I9" i="16"/>
  <c r="H9" i="16"/>
  <c r="F9" i="16"/>
  <c r="E9" i="16"/>
  <c r="U8" i="16"/>
  <c r="T8" i="16"/>
  <c r="R8" i="16"/>
  <c r="Q8" i="16"/>
  <c r="O8" i="16"/>
  <c r="N8" i="16"/>
  <c r="L8" i="16"/>
  <c r="K8" i="16"/>
  <c r="I8" i="16"/>
  <c r="H8" i="16"/>
  <c r="F8" i="16"/>
  <c r="E8" i="16"/>
  <c r="U7" i="16"/>
  <c r="T7" i="16"/>
  <c r="R7" i="16"/>
  <c r="Q7" i="16"/>
  <c r="O7" i="16"/>
  <c r="N7" i="16"/>
  <c r="L7" i="16"/>
  <c r="K7" i="16"/>
  <c r="I7" i="16"/>
  <c r="H7" i="16"/>
  <c r="F7" i="16"/>
  <c r="E7" i="16"/>
  <c r="T53" i="11"/>
  <c r="S53" i="11"/>
  <c r="Q53" i="11"/>
  <c r="P53" i="11"/>
  <c r="N53" i="11"/>
  <c r="M53" i="11"/>
  <c r="K53" i="11"/>
  <c r="J53" i="11"/>
  <c r="H53" i="11"/>
  <c r="G53" i="11"/>
  <c r="E53" i="11"/>
  <c r="D53" i="11"/>
  <c r="T52" i="11"/>
  <c r="S52" i="11"/>
  <c r="Q52" i="11"/>
  <c r="P52" i="11"/>
  <c r="N52" i="11"/>
  <c r="M52" i="11"/>
  <c r="K52" i="11"/>
  <c r="J52" i="11"/>
  <c r="H52" i="11"/>
  <c r="G52" i="11"/>
  <c r="E52" i="11"/>
  <c r="D52" i="11"/>
  <c r="T51" i="11"/>
  <c r="S51" i="11"/>
  <c r="Q51" i="11"/>
  <c r="P51" i="11"/>
  <c r="N51" i="11"/>
  <c r="M51" i="11"/>
  <c r="K51" i="11"/>
  <c r="J51" i="11"/>
  <c r="H51" i="11"/>
  <c r="G51" i="11"/>
  <c r="E51" i="11"/>
  <c r="D51" i="11"/>
  <c r="T50" i="11"/>
  <c r="S50" i="11"/>
  <c r="Q50" i="11"/>
  <c r="P50" i="11"/>
  <c r="N50" i="11"/>
  <c r="M50" i="11"/>
  <c r="K50" i="11"/>
  <c r="J50" i="11"/>
  <c r="H50" i="11"/>
  <c r="G50" i="11"/>
  <c r="E50" i="11"/>
  <c r="D50" i="11"/>
  <c r="T49" i="11"/>
  <c r="S49" i="11"/>
  <c r="Q49" i="11"/>
  <c r="P49" i="11"/>
  <c r="N49" i="11"/>
  <c r="M49" i="11"/>
  <c r="K49" i="11"/>
  <c r="J49" i="11"/>
  <c r="H49" i="11"/>
  <c r="G49" i="11"/>
  <c r="E49" i="11"/>
  <c r="D49" i="11"/>
  <c r="T44" i="11"/>
  <c r="S44" i="11"/>
  <c r="Q44" i="11"/>
  <c r="P44" i="11"/>
  <c r="N44" i="11"/>
  <c r="M44" i="11"/>
  <c r="K44" i="11"/>
  <c r="J44" i="11"/>
  <c r="H44" i="11"/>
  <c r="G44" i="11"/>
  <c r="E44" i="11"/>
  <c r="D44" i="11"/>
  <c r="T43" i="11"/>
  <c r="S43" i="11"/>
  <c r="Q43" i="11"/>
  <c r="P43" i="11"/>
  <c r="N43" i="11"/>
  <c r="M43" i="11"/>
  <c r="K43" i="11"/>
  <c r="J43" i="11"/>
  <c r="H43" i="11"/>
  <c r="G43" i="11"/>
  <c r="E43" i="11"/>
  <c r="D43" i="11"/>
  <c r="T42" i="11"/>
  <c r="S42" i="11"/>
  <c r="Q42" i="11"/>
  <c r="P42" i="11"/>
  <c r="N42" i="11"/>
  <c r="M42" i="11"/>
  <c r="K42" i="11"/>
  <c r="J42" i="11"/>
  <c r="H42" i="11"/>
  <c r="G42" i="11"/>
  <c r="E42" i="11"/>
  <c r="D42" i="11"/>
  <c r="T41" i="11"/>
  <c r="S41" i="11"/>
  <c r="Q41" i="11"/>
  <c r="P41" i="11"/>
  <c r="N41" i="11"/>
  <c r="M41" i="11"/>
  <c r="K41" i="11"/>
  <c r="J41" i="11"/>
  <c r="H41" i="11"/>
  <c r="G41" i="11"/>
  <c r="E41" i="11"/>
  <c r="D41" i="11"/>
  <c r="T40" i="11"/>
  <c r="S40" i="11"/>
  <c r="Q40" i="11"/>
  <c r="P40" i="11"/>
  <c r="N40" i="11"/>
  <c r="M40" i="11"/>
  <c r="K40" i="11"/>
  <c r="J40" i="11"/>
  <c r="H40" i="11"/>
  <c r="G40" i="11"/>
  <c r="E40" i="11"/>
  <c r="D40" i="11"/>
  <c r="T39" i="11"/>
  <c r="S39" i="11"/>
  <c r="Q39" i="11"/>
  <c r="P39" i="11"/>
  <c r="N39" i="11"/>
  <c r="M39" i="11"/>
  <c r="K39" i="11"/>
  <c r="J39" i="11"/>
  <c r="H39" i="11"/>
  <c r="G39" i="11"/>
  <c r="E39" i="11"/>
  <c r="D39" i="11"/>
  <c r="T37" i="11"/>
  <c r="S37" i="11"/>
  <c r="Q37" i="11"/>
  <c r="P37" i="11"/>
  <c r="N37" i="11"/>
  <c r="M37" i="11"/>
  <c r="K37" i="11"/>
  <c r="J37" i="11"/>
  <c r="H37" i="11"/>
  <c r="G37" i="11"/>
  <c r="E37" i="11"/>
  <c r="D37" i="11"/>
  <c r="T36" i="11"/>
  <c r="S36" i="11"/>
  <c r="Q36" i="11"/>
  <c r="P36" i="11"/>
  <c r="N36" i="11"/>
  <c r="M36" i="11"/>
  <c r="K36" i="11"/>
  <c r="J36" i="11"/>
  <c r="H36" i="11"/>
  <c r="G36" i="11"/>
  <c r="E36" i="11"/>
  <c r="D36" i="11"/>
  <c r="T35" i="11"/>
  <c r="S35" i="11"/>
  <c r="Q35" i="11"/>
  <c r="P35" i="11"/>
  <c r="N35" i="11"/>
  <c r="M35" i="11"/>
  <c r="K35" i="11"/>
  <c r="J35" i="11"/>
  <c r="H35" i="11"/>
  <c r="G35" i="11"/>
  <c r="E35" i="11"/>
  <c r="D35" i="11"/>
  <c r="T34" i="11"/>
  <c r="S34" i="11"/>
  <c r="Q34" i="11"/>
  <c r="P34" i="11"/>
  <c r="N34" i="11"/>
  <c r="M34" i="11"/>
  <c r="K34" i="11"/>
  <c r="J34" i="11"/>
  <c r="H34" i="11"/>
  <c r="G34" i="11"/>
  <c r="E34" i="11"/>
  <c r="D34" i="11"/>
  <c r="T33" i="11"/>
  <c r="S33" i="11"/>
  <c r="Q33" i="11"/>
  <c r="P33" i="11"/>
  <c r="N33" i="11"/>
  <c r="M33" i="11"/>
  <c r="K33" i="11"/>
  <c r="J33" i="11"/>
  <c r="H33" i="11"/>
  <c r="G33" i="11"/>
  <c r="E33" i="11"/>
  <c r="D33" i="11"/>
  <c r="T32" i="11"/>
  <c r="S32" i="11"/>
  <c r="Q32" i="11"/>
  <c r="P32" i="11"/>
  <c r="N32" i="11"/>
  <c r="M32" i="11"/>
  <c r="K32" i="11"/>
  <c r="J32" i="11"/>
  <c r="H32" i="11"/>
  <c r="G32" i="11"/>
  <c r="E32" i="11"/>
  <c r="D32" i="11"/>
  <c r="T31" i="11"/>
  <c r="S31" i="11"/>
  <c r="Q31" i="11"/>
  <c r="P31" i="11"/>
  <c r="N31" i="11"/>
  <c r="M31" i="11"/>
  <c r="K31" i="11"/>
  <c r="J31" i="11"/>
  <c r="H31" i="11"/>
  <c r="G31" i="11"/>
  <c r="E31" i="11"/>
  <c r="D31" i="11"/>
  <c r="T30" i="11"/>
  <c r="S30" i="11"/>
  <c r="Q30" i="11"/>
  <c r="P30" i="11"/>
  <c r="N30" i="11"/>
  <c r="M30" i="11"/>
  <c r="K30" i="11"/>
  <c r="J30" i="11"/>
  <c r="H30" i="11"/>
  <c r="G30" i="11"/>
  <c r="E30" i="11"/>
  <c r="D30" i="11"/>
  <c r="T29" i="11"/>
  <c r="S29" i="11"/>
  <c r="Q29" i="11"/>
  <c r="P29" i="11"/>
  <c r="N29" i="11"/>
  <c r="M29" i="11"/>
  <c r="K29" i="11"/>
  <c r="J29" i="11"/>
  <c r="H29" i="11"/>
  <c r="G29" i="11"/>
  <c r="E29" i="11"/>
  <c r="D29" i="11"/>
  <c r="T28" i="11"/>
  <c r="S28" i="11"/>
  <c r="Q28" i="11"/>
  <c r="P28" i="11"/>
  <c r="N28" i="11"/>
  <c r="M28" i="11"/>
  <c r="K28" i="11"/>
  <c r="J28" i="11"/>
  <c r="H28" i="11"/>
  <c r="G28" i="11"/>
  <c r="E28" i="11"/>
  <c r="D28" i="11"/>
  <c r="T27" i="11"/>
  <c r="S27" i="11"/>
  <c r="Q27" i="11"/>
  <c r="P27" i="11"/>
  <c r="N27" i="11"/>
  <c r="M27" i="11"/>
  <c r="K27" i="11"/>
  <c r="J27" i="11"/>
  <c r="H27" i="11"/>
  <c r="G27" i="11"/>
  <c r="E27" i="11"/>
  <c r="D27" i="11"/>
  <c r="T26" i="11"/>
  <c r="S26" i="11"/>
  <c r="Q26" i="11"/>
  <c r="P26" i="11"/>
  <c r="N26" i="11"/>
  <c r="M26" i="11"/>
  <c r="K26" i="11"/>
  <c r="J26" i="11"/>
  <c r="H26" i="11"/>
  <c r="G26" i="11"/>
  <c r="E26" i="11"/>
  <c r="D26" i="11"/>
  <c r="T25" i="11"/>
  <c r="S25" i="11"/>
  <c r="Q25" i="11"/>
  <c r="P25" i="11"/>
  <c r="N25" i="11"/>
  <c r="M25" i="11"/>
  <c r="K25" i="11"/>
  <c r="J25" i="11"/>
  <c r="H25" i="11"/>
  <c r="G25" i="11"/>
  <c r="E25" i="11"/>
  <c r="D25" i="11"/>
  <c r="T24" i="11"/>
  <c r="S24" i="11"/>
  <c r="Q24" i="11"/>
  <c r="P24" i="11"/>
  <c r="N24" i="11"/>
  <c r="M24" i="11"/>
  <c r="K24" i="11"/>
  <c r="J24" i="11"/>
  <c r="H24" i="11"/>
  <c r="G24" i="11"/>
  <c r="E24" i="11"/>
  <c r="D24" i="11"/>
  <c r="T23" i="11"/>
  <c r="S23" i="11"/>
  <c r="Q23" i="11"/>
  <c r="P23" i="11"/>
  <c r="N23" i="11"/>
  <c r="M23" i="11"/>
  <c r="K23" i="11"/>
  <c r="J23" i="11"/>
  <c r="H23" i="11"/>
  <c r="G23" i="11"/>
  <c r="E23" i="11"/>
  <c r="D23" i="11"/>
  <c r="T22" i="11"/>
  <c r="S22" i="11"/>
  <c r="Q22" i="11"/>
  <c r="P22" i="11"/>
  <c r="N22" i="11"/>
  <c r="M22" i="11"/>
  <c r="K22" i="11"/>
  <c r="J22" i="11"/>
  <c r="H22" i="11"/>
  <c r="G22" i="11"/>
  <c r="E22" i="11"/>
  <c r="D22" i="11"/>
  <c r="T21" i="11"/>
  <c r="S21" i="11"/>
  <c r="Q21" i="11"/>
  <c r="P21" i="11"/>
  <c r="N21" i="11"/>
  <c r="M21" i="11"/>
  <c r="K21" i="11"/>
  <c r="J21" i="11"/>
  <c r="H21" i="11"/>
  <c r="G21" i="11"/>
  <c r="E21" i="11"/>
  <c r="D21" i="11"/>
  <c r="T20" i="11"/>
  <c r="S20" i="11"/>
  <c r="Q20" i="11"/>
  <c r="P20" i="11"/>
  <c r="N20" i="11"/>
  <c r="M20" i="11"/>
  <c r="K20" i="11"/>
  <c r="J20" i="11"/>
  <c r="H20" i="11"/>
  <c r="G20" i="11"/>
  <c r="E20" i="11"/>
  <c r="D20" i="11"/>
  <c r="T19" i="11"/>
  <c r="S19" i="11"/>
  <c r="Q19" i="11"/>
  <c r="P19" i="11"/>
  <c r="N19" i="11"/>
  <c r="M19" i="11"/>
  <c r="K19" i="11"/>
  <c r="J19" i="11"/>
  <c r="H19" i="11"/>
  <c r="G19" i="11"/>
  <c r="T18" i="11"/>
  <c r="S18" i="11"/>
  <c r="Q18" i="11"/>
  <c r="P18" i="11"/>
  <c r="N18" i="11"/>
  <c r="M18" i="11"/>
  <c r="K18" i="11"/>
  <c r="J18" i="11"/>
  <c r="H18" i="11"/>
  <c r="G18" i="11"/>
  <c r="T17" i="11"/>
  <c r="S17" i="11"/>
  <c r="Q17" i="11"/>
  <c r="P17" i="11"/>
  <c r="N17" i="11"/>
  <c r="M17" i="11"/>
  <c r="K17" i="11"/>
  <c r="J17" i="11"/>
  <c r="H17" i="11"/>
  <c r="G17" i="11"/>
  <c r="T16" i="11"/>
  <c r="S16" i="11"/>
  <c r="Q16" i="11"/>
  <c r="P16" i="11"/>
  <c r="N16" i="11"/>
  <c r="M16" i="11"/>
  <c r="K16" i="11"/>
  <c r="J16" i="11"/>
  <c r="H16" i="11"/>
  <c r="G16" i="11"/>
  <c r="T15" i="11"/>
  <c r="S15" i="11"/>
  <c r="Q15" i="11"/>
  <c r="P15" i="11"/>
  <c r="N15" i="11"/>
  <c r="M15" i="11"/>
  <c r="K15" i="11"/>
  <c r="J15" i="11"/>
  <c r="H15" i="11"/>
  <c r="G15" i="11"/>
  <c r="T13" i="11"/>
  <c r="S13" i="11"/>
  <c r="Q13" i="11"/>
  <c r="P13" i="11"/>
  <c r="N13" i="11"/>
  <c r="M13" i="11"/>
  <c r="K13" i="11"/>
  <c r="J13" i="11"/>
  <c r="H13" i="11"/>
  <c r="G13" i="11"/>
  <c r="E13" i="11"/>
  <c r="D13" i="11"/>
  <c r="T12" i="11"/>
  <c r="S12" i="11"/>
  <c r="Q12" i="11"/>
  <c r="P12" i="11"/>
  <c r="N12" i="11"/>
  <c r="M12" i="11"/>
  <c r="K12" i="11"/>
  <c r="J12" i="11"/>
  <c r="H12" i="11"/>
  <c r="G12" i="11"/>
  <c r="E12" i="11"/>
  <c r="D12" i="11"/>
  <c r="T11" i="11"/>
  <c r="S11" i="11"/>
  <c r="Q11" i="11"/>
  <c r="P11" i="11"/>
  <c r="N11" i="11"/>
  <c r="M11" i="11"/>
  <c r="K11" i="11"/>
  <c r="J11" i="11"/>
  <c r="H11" i="11"/>
  <c r="G11" i="11"/>
  <c r="E11" i="11"/>
  <c r="D11" i="11"/>
  <c r="T10" i="11"/>
  <c r="S10" i="11"/>
  <c r="Q10" i="11"/>
  <c r="P10" i="11"/>
  <c r="N10" i="11"/>
  <c r="M10" i="11"/>
  <c r="K10" i="11"/>
  <c r="J10" i="11"/>
  <c r="H10" i="11"/>
  <c r="G10" i="11"/>
  <c r="E10" i="11"/>
  <c r="D10" i="11"/>
  <c r="T9" i="11"/>
  <c r="S9" i="11"/>
  <c r="Q9" i="11"/>
  <c r="P9" i="11"/>
  <c r="N9" i="11"/>
  <c r="M9" i="11"/>
  <c r="K9" i="11"/>
  <c r="J9" i="11"/>
  <c r="H9" i="11"/>
  <c r="G9" i="11"/>
  <c r="E9" i="11"/>
  <c r="D9" i="11"/>
  <c r="T8" i="11"/>
  <c r="S8" i="11"/>
  <c r="Q8" i="11"/>
  <c r="P8" i="11"/>
  <c r="N8" i="11"/>
  <c r="M8" i="11"/>
  <c r="K8" i="11"/>
  <c r="J8" i="11"/>
  <c r="H8" i="11"/>
  <c r="G8" i="11"/>
  <c r="E8" i="11"/>
  <c r="D8" i="11"/>
  <c r="T53" i="9"/>
  <c r="S53" i="9"/>
  <c r="Q53" i="9"/>
  <c r="P53" i="9"/>
  <c r="N53" i="9"/>
  <c r="M53" i="9"/>
  <c r="K53" i="9"/>
  <c r="J53" i="9"/>
  <c r="H53" i="9"/>
  <c r="G53" i="9"/>
  <c r="E53" i="9"/>
  <c r="D53" i="9"/>
  <c r="T52" i="9"/>
  <c r="S52" i="9"/>
  <c r="Q52" i="9"/>
  <c r="P52" i="9"/>
  <c r="N52" i="9"/>
  <c r="M52" i="9"/>
  <c r="K52" i="9"/>
  <c r="J52" i="9"/>
  <c r="H52" i="9"/>
  <c r="G52" i="9"/>
  <c r="E52" i="9"/>
  <c r="D52" i="9"/>
  <c r="T51" i="9"/>
  <c r="S51" i="9"/>
  <c r="Q51" i="9"/>
  <c r="P51" i="9"/>
  <c r="N51" i="9"/>
  <c r="M51" i="9"/>
  <c r="K51" i="9"/>
  <c r="J51" i="9"/>
  <c r="H51" i="9"/>
  <c r="G51" i="9"/>
  <c r="E51" i="9"/>
  <c r="D51" i="9"/>
  <c r="T50" i="9"/>
  <c r="S50" i="9"/>
  <c r="Q50" i="9"/>
  <c r="P50" i="9"/>
  <c r="N50" i="9"/>
  <c r="M50" i="9"/>
  <c r="K50" i="9"/>
  <c r="J50" i="9"/>
  <c r="H50" i="9"/>
  <c r="G50" i="9"/>
  <c r="E50" i="9"/>
  <c r="D50" i="9"/>
  <c r="T49" i="9"/>
  <c r="S49" i="9"/>
  <c r="Q49" i="9"/>
  <c r="P49" i="9"/>
  <c r="N49" i="9"/>
  <c r="M49" i="9"/>
  <c r="K49" i="9"/>
  <c r="J49" i="9"/>
  <c r="H49" i="9"/>
  <c r="G49" i="9"/>
  <c r="E49" i="9"/>
  <c r="D49" i="9"/>
  <c r="T48" i="9"/>
  <c r="S48" i="9"/>
  <c r="Q48" i="9"/>
  <c r="P48" i="9"/>
  <c r="N48" i="9"/>
  <c r="M48" i="9"/>
  <c r="K48" i="9"/>
  <c r="J48" i="9"/>
  <c r="H48" i="9"/>
  <c r="G48" i="9"/>
  <c r="E48" i="9"/>
  <c r="D48" i="9"/>
  <c r="T44" i="9"/>
  <c r="S44" i="9"/>
  <c r="Q44" i="9"/>
  <c r="P44" i="9"/>
  <c r="N44" i="9"/>
  <c r="M44" i="9"/>
  <c r="K44" i="9"/>
  <c r="J44" i="9"/>
  <c r="H44" i="9"/>
  <c r="G44" i="9"/>
  <c r="E44" i="9"/>
  <c r="D44" i="9"/>
  <c r="T43" i="9"/>
  <c r="S43" i="9"/>
  <c r="Q43" i="9"/>
  <c r="P43" i="9"/>
  <c r="N43" i="9"/>
  <c r="M43" i="9"/>
  <c r="K43" i="9"/>
  <c r="J43" i="9"/>
  <c r="H43" i="9"/>
  <c r="G43" i="9"/>
  <c r="E43" i="9"/>
  <c r="D43" i="9"/>
  <c r="T42" i="9"/>
  <c r="S42" i="9"/>
  <c r="Q42" i="9"/>
  <c r="P42" i="9"/>
  <c r="N42" i="9"/>
  <c r="M42" i="9"/>
  <c r="K42" i="9"/>
  <c r="J42" i="9"/>
  <c r="H42" i="9"/>
  <c r="G42" i="9"/>
  <c r="E42" i="9"/>
  <c r="D42" i="9"/>
  <c r="T41" i="9"/>
  <c r="S41" i="9"/>
  <c r="Q41" i="9"/>
  <c r="P41" i="9"/>
  <c r="N41" i="9"/>
  <c r="M41" i="9"/>
  <c r="K41" i="9"/>
  <c r="J41" i="9"/>
  <c r="H41" i="9"/>
  <c r="G41" i="9"/>
  <c r="E41" i="9"/>
  <c r="D41" i="9"/>
  <c r="T40" i="9"/>
  <c r="S40" i="9"/>
  <c r="Q40" i="9"/>
  <c r="P40" i="9"/>
  <c r="N40" i="9"/>
  <c r="M40" i="9"/>
  <c r="K40" i="9"/>
  <c r="J40" i="9"/>
  <c r="H40" i="9"/>
  <c r="G40" i="9"/>
  <c r="E40" i="9"/>
  <c r="D40" i="9"/>
  <c r="T39" i="9"/>
  <c r="S39" i="9"/>
  <c r="Q39" i="9"/>
  <c r="P39" i="9"/>
  <c r="N39" i="9"/>
  <c r="M39" i="9"/>
  <c r="K39" i="9"/>
  <c r="J39" i="9"/>
  <c r="H39" i="9"/>
  <c r="G39" i="9"/>
  <c r="E39" i="9"/>
  <c r="D39" i="9"/>
  <c r="T38" i="9"/>
  <c r="S38" i="9"/>
  <c r="Q38" i="9"/>
  <c r="P38" i="9"/>
  <c r="N38" i="9"/>
  <c r="M38" i="9"/>
  <c r="K38" i="9"/>
  <c r="J38" i="9"/>
  <c r="H38" i="9"/>
  <c r="G38" i="9"/>
  <c r="E38" i="9"/>
  <c r="D38" i="9"/>
  <c r="T37" i="9"/>
  <c r="S37" i="9"/>
  <c r="Q37" i="9"/>
  <c r="P37" i="9"/>
  <c r="N37" i="9"/>
  <c r="M37" i="9"/>
  <c r="K37" i="9"/>
  <c r="J37" i="9"/>
  <c r="H37" i="9"/>
  <c r="G37" i="9"/>
  <c r="E37" i="9"/>
  <c r="D37" i="9"/>
  <c r="T36" i="9"/>
  <c r="S36" i="9"/>
  <c r="Q36" i="9"/>
  <c r="P36" i="9"/>
  <c r="N36" i="9"/>
  <c r="M36" i="9"/>
  <c r="K36" i="9"/>
  <c r="J36" i="9"/>
  <c r="H36" i="9"/>
  <c r="G36" i="9"/>
  <c r="E36" i="9"/>
  <c r="D36" i="9"/>
  <c r="T35" i="9"/>
  <c r="S35" i="9"/>
  <c r="Q35" i="9"/>
  <c r="P35" i="9"/>
  <c r="N35" i="9"/>
  <c r="M35" i="9"/>
  <c r="K35" i="9"/>
  <c r="J35" i="9"/>
  <c r="H35" i="9"/>
  <c r="G35" i="9"/>
  <c r="E35" i="9"/>
  <c r="D35" i="9"/>
  <c r="T34" i="9"/>
  <c r="S34" i="9"/>
  <c r="Q34" i="9"/>
  <c r="P34" i="9"/>
  <c r="N34" i="9"/>
  <c r="M34" i="9"/>
  <c r="K34" i="9"/>
  <c r="J34" i="9"/>
  <c r="H34" i="9"/>
  <c r="G34" i="9"/>
  <c r="E34" i="9"/>
  <c r="D34" i="9"/>
  <c r="T33" i="9"/>
  <c r="S33" i="9"/>
  <c r="Q33" i="9"/>
  <c r="P33" i="9"/>
  <c r="N33" i="9"/>
  <c r="M33" i="9"/>
  <c r="K33" i="9"/>
  <c r="J33" i="9"/>
  <c r="H33" i="9"/>
  <c r="G33" i="9"/>
  <c r="E33" i="9"/>
  <c r="D33" i="9"/>
  <c r="T32" i="9"/>
  <c r="S32" i="9"/>
  <c r="Q32" i="9"/>
  <c r="P32" i="9"/>
  <c r="N32" i="9"/>
  <c r="M32" i="9"/>
  <c r="K32" i="9"/>
  <c r="J32" i="9"/>
  <c r="H32" i="9"/>
  <c r="G32" i="9"/>
  <c r="E32" i="9"/>
  <c r="D32" i="9"/>
  <c r="T31" i="9"/>
  <c r="S31" i="9"/>
  <c r="Q31" i="9"/>
  <c r="P31" i="9"/>
  <c r="N31" i="9"/>
  <c r="M31" i="9"/>
  <c r="K31" i="9"/>
  <c r="J31" i="9"/>
  <c r="H31" i="9"/>
  <c r="G31" i="9"/>
  <c r="E31" i="9"/>
  <c r="D31" i="9"/>
  <c r="T30" i="9"/>
  <c r="S30" i="9"/>
  <c r="Q30" i="9"/>
  <c r="P30" i="9"/>
  <c r="N30" i="9"/>
  <c r="M30" i="9"/>
  <c r="K30" i="9"/>
  <c r="J30" i="9"/>
  <c r="H30" i="9"/>
  <c r="G30" i="9"/>
  <c r="E30" i="9"/>
  <c r="D30" i="9"/>
  <c r="T29" i="9"/>
  <c r="S29" i="9"/>
  <c r="Q29" i="9"/>
  <c r="P29" i="9"/>
  <c r="N29" i="9"/>
  <c r="M29" i="9"/>
  <c r="K29" i="9"/>
  <c r="J29" i="9"/>
  <c r="H29" i="9"/>
  <c r="G29" i="9"/>
  <c r="E29" i="9"/>
  <c r="D29" i="9"/>
  <c r="T28" i="9"/>
  <c r="S28" i="9"/>
  <c r="Q28" i="9"/>
  <c r="P28" i="9"/>
  <c r="N28" i="9"/>
  <c r="M28" i="9"/>
  <c r="K28" i="9"/>
  <c r="J28" i="9"/>
  <c r="H28" i="9"/>
  <c r="G28" i="9"/>
  <c r="E28" i="9"/>
  <c r="D28" i="9"/>
  <c r="T27" i="9"/>
  <c r="S27" i="9"/>
  <c r="Q27" i="9"/>
  <c r="P27" i="9"/>
  <c r="N27" i="9"/>
  <c r="M27" i="9"/>
  <c r="K27" i="9"/>
  <c r="J27" i="9"/>
  <c r="H27" i="9"/>
  <c r="G27" i="9"/>
  <c r="E27" i="9"/>
  <c r="D27" i="9"/>
  <c r="T26" i="9"/>
  <c r="S26" i="9"/>
  <c r="Q26" i="9"/>
  <c r="P26" i="9"/>
  <c r="N26" i="9"/>
  <c r="M26" i="9"/>
  <c r="K26" i="9"/>
  <c r="J26" i="9"/>
  <c r="H26" i="9"/>
  <c r="G26" i="9"/>
  <c r="E26" i="9"/>
  <c r="D26" i="9"/>
  <c r="T25" i="9"/>
  <c r="S25" i="9"/>
  <c r="Q25" i="9"/>
  <c r="P25" i="9"/>
  <c r="N25" i="9"/>
  <c r="M25" i="9"/>
  <c r="K25" i="9"/>
  <c r="J25" i="9"/>
  <c r="H25" i="9"/>
  <c r="G25" i="9"/>
  <c r="E25" i="9"/>
  <c r="D25" i="9"/>
  <c r="T24" i="9"/>
  <c r="S24" i="9"/>
  <c r="Q24" i="9"/>
  <c r="P24" i="9"/>
  <c r="N24" i="9"/>
  <c r="M24" i="9"/>
  <c r="K24" i="9"/>
  <c r="J24" i="9"/>
  <c r="H24" i="9"/>
  <c r="G24" i="9"/>
  <c r="E24" i="9"/>
  <c r="D24" i="9"/>
  <c r="T23" i="9"/>
  <c r="S23" i="9"/>
  <c r="Q23" i="9"/>
  <c r="P23" i="9"/>
  <c r="N23" i="9"/>
  <c r="M23" i="9"/>
  <c r="K23" i="9"/>
  <c r="J23" i="9"/>
  <c r="H23" i="9"/>
  <c r="G23" i="9"/>
  <c r="E23" i="9"/>
  <c r="D23" i="9"/>
  <c r="T22" i="9"/>
  <c r="S22" i="9"/>
  <c r="Q22" i="9"/>
  <c r="P22" i="9"/>
  <c r="N22" i="9"/>
  <c r="M22" i="9"/>
  <c r="K22" i="9"/>
  <c r="J22" i="9"/>
  <c r="H22" i="9"/>
  <c r="G22" i="9"/>
  <c r="E22" i="9"/>
  <c r="D22" i="9"/>
  <c r="T21" i="9"/>
  <c r="S21" i="9"/>
  <c r="Q21" i="9"/>
  <c r="P21" i="9"/>
  <c r="N21" i="9"/>
  <c r="M21" i="9"/>
  <c r="K21" i="9"/>
  <c r="J21" i="9"/>
  <c r="H21" i="9"/>
  <c r="G21" i="9"/>
  <c r="E21" i="9"/>
  <c r="D21" i="9"/>
  <c r="T20" i="9"/>
  <c r="S20" i="9"/>
  <c r="Q20" i="9"/>
  <c r="P20" i="9"/>
  <c r="N20" i="9"/>
  <c r="M20" i="9"/>
  <c r="K20" i="9"/>
  <c r="J20" i="9"/>
  <c r="H20" i="9"/>
  <c r="G20" i="9"/>
  <c r="E20" i="9"/>
  <c r="D20" i="9"/>
  <c r="T19" i="9"/>
  <c r="S19" i="9"/>
  <c r="Q19" i="9"/>
  <c r="P19" i="9"/>
  <c r="N19" i="9"/>
  <c r="M19" i="9"/>
  <c r="K19" i="9"/>
  <c r="J19" i="9"/>
  <c r="H19" i="9"/>
  <c r="G19" i="9"/>
  <c r="E19" i="9"/>
  <c r="D19" i="9"/>
  <c r="T18" i="9"/>
  <c r="S18" i="9"/>
  <c r="Q18" i="9"/>
  <c r="P18" i="9"/>
  <c r="N18" i="9"/>
  <c r="M18" i="9"/>
  <c r="K18" i="9"/>
  <c r="J18" i="9"/>
  <c r="H18" i="9"/>
  <c r="G18" i="9"/>
  <c r="E18" i="9"/>
  <c r="D18" i="9"/>
  <c r="T17" i="9"/>
  <c r="S17" i="9"/>
  <c r="Q17" i="9"/>
  <c r="P17" i="9"/>
  <c r="N17" i="9"/>
  <c r="M17" i="9"/>
  <c r="K17" i="9"/>
  <c r="J17" i="9"/>
  <c r="H17" i="9"/>
  <c r="G17" i="9"/>
  <c r="E17" i="9"/>
  <c r="D17" i="9"/>
  <c r="T16" i="9"/>
  <c r="S16" i="9"/>
  <c r="Q16" i="9"/>
  <c r="P16" i="9"/>
  <c r="N16" i="9"/>
  <c r="M16" i="9"/>
  <c r="K16" i="9"/>
  <c r="J16" i="9"/>
  <c r="H16" i="9"/>
  <c r="G16" i="9"/>
  <c r="E16" i="9"/>
  <c r="D16" i="9"/>
  <c r="T15" i="9"/>
  <c r="S15" i="9"/>
  <c r="Q15" i="9"/>
  <c r="P15" i="9"/>
  <c r="N15" i="9"/>
  <c r="M15" i="9"/>
  <c r="K15" i="9"/>
  <c r="J15" i="9"/>
  <c r="H15" i="9"/>
  <c r="G15" i="9"/>
  <c r="E15" i="9"/>
  <c r="D15" i="9"/>
  <c r="T14" i="9"/>
  <c r="S14" i="9"/>
  <c r="Q14" i="9"/>
  <c r="P14" i="9"/>
  <c r="N14" i="9"/>
  <c r="M14" i="9"/>
  <c r="K14" i="9"/>
  <c r="J14" i="9"/>
  <c r="H14" i="9"/>
  <c r="G14" i="9"/>
  <c r="E14" i="9"/>
  <c r="D14" i="9"/>
  <c r="T13" i="9"/>
  <c r="S13" i="9"/>
  <c r="Q13" i="9"/>
  <c r="P13" i="9"/>
  <c r="N13" i="9"/>
  <c r="M13" i="9"/>
  <c r="K13" i="9"/>
  <c r="J13" i="9"/>
  <c r="H13" i="9"/>
  <c r="G13" i="9"/>
  <c r="E13" i="9"/>
  <c r="D13" i="9"/>
  <c r="T12" i="9"/>
  <c r="S12" i="9"/>
  <c r="Q12" i="9"/>
  <c r="P12" i="9"/>
  <c r="N12" i="9"/>
  <c r="M12" i="9"/>
  <c r="K12" i="9"/>
  <c r="J12" i="9"/>
  <c r="H12" i="9"/>
  <c r="G12" i="9"/>
  <c r="E12" i="9"/>
  <c r="D12" i="9"/>
  <c r="T11" i="9"/>
  <c r="S11" i="9"/>
  <c r="Q11" i="9"/>
  <c r="P11" i="9"/>
  <c r="N11" i="9"/>
  <c r="M11" i="9"/>
  <c r="K11" i="9"/>
  <c r="J11" i="9"/>
  <c r="H11" i="9"/>
  <c r="G11" i="9"/>
  <c r="E11" i="9"/>
  <c r="D11" i="9"/>
  <c r="T10" i="9"/>
  <c r="S10" i="9"/>
  <c r="Q10" i="9"/>
  <c r="P10" i="9"/>
  <c r="N10" i="9"/>
  <c r="M10" i="9"/>
  <c r="K10" i="9"/>
  <c r="J10" i="9"/>
  <c r="H10" i="9"/>
  <c r="G10" i="9"/>
  <c r="E10" i="9"/>
  <c r="D10" i="9"/>
  <c r="T9" i="9"/>
  <c r="S9" i="9"/>
  <c r="Q9" i="9"/>
  <c r="P9" i="9"/>
  <c r="N9" i="9"/>
  <c r="M9" i="9"/>
  <c r="K9" i="9"/>
  <c r="J9" i="9"/>
  <c r="H9" i="9"/>
  <c r="G9" i="9"/>
  <c r="E9" i="9"/>
  <c r="D9" i="9"/>
  <c r="T8" i="9"/>
  <c r="S8" i="9"/>
  <c r="Q8" i="9"/>
  <c r="P8" i="9"/>
  <c r="N8" i="9"/>
  <c r="M8" i="9"/>
  <c r="K8" i="9"/>
  <c r="J8" i="9"/>
  <c r="H8" i="9"/>
  <c r="G8" i="9"/>
  <c r="E8" i="9"/>
  <c r="D8" i="9"/>
  <c r="T7" i="9"/>
  <c r="S7" i="9"/>
  <c r="Q7" i="9"/>
  <c r="P7" i="9"/>
  <c r="N7" i="9"/>
  <c r="M7" i="9"/>
  <c r="K7" i="9"/>
  <c r="J7" i="9"/>
  <c r="H7" i="9"/>
  <c r="G7" i="9"/>
  <c r="E7" i="9"/>
  <c r="D7" i="9"/>
  <c r="S46" i="8"/>
  <c r="P46" i="8"/>
  <c r="M46" i="8"/>
  <c r="J46" i="8"/>
  <c r="G46" i="8"/>
  <c r="D46" i="8"/>
  <c r="S45" i="8"/>
  <c r="Q45" i="8"/>
  <c r="P45" i="8"/>
  <c r="N45" i="8"/>
  <c r="M45" i="8"/>
  <c r="K45" i="8"/>
  <c r="J45" i="8"/>
  <c r="H45" i="8"/>
  <c r="G45" i="8"/>
  <c r="E45" i="8"/>
  <c r="D45" i="8"/>
  <c r="Q44" i="8"/>
  <c r="P44" i="8"/>
  <c r="N44" i="8"/>
  <c r="M44" i="8"/>
  <c r="K44" i="8"/>
  <c r="J44" i="8"/>
  <c r="H44" i="8"/>
  <c r="G44" i="8"/>
  <c r="E44" i="8"/>
  <c r="D44" i="8"/>
  <c r="Q43" i="8"/>
  <c r="P43" i="8"/>
  <c r="N43" i="8"/>
  <c r="M43" i="8"/>
  <c r="K43" i="8"/>
  <c r="J43" i="8"/>
  <c r="H43" i="8"/>
  <c r="G43" i="8"/>
  <c r="E43" i="8"/>
  <c r="D43" i="8"/>
  <c r="Q42" i="8"/>
  <c r="P42" i="8"/>
  <c r="N42" i="8"/>
  <c r="M42" i="8"/>
  <c r="K42" i="8"/>
  <c r="J42" i="8"/>
  <c r="H42" i="8"/>
  <c r="G42" i="8"/>
  <c r="E42" i="8"/>
  <c r="D42" i="8"/>
  <c r="T41" i="8"/>
  <c r="S41" i="8"/>
  <c r="Q41" i="8"/>
  <c r="P41" i="8"/>
  <c r="N41" i="8"/>
  <c r="M41" i="8"/>
  <c r="K41" i="8"/>
  <c r="J41" i="8"/>
  <c r="H41" i="8"/>
  <c r="G41" i="8"/>
  <c r="E41" i="8"/>
  <c r="D41" i="8"/>
  <c r="T40" i="8"/>
  <c r="S40" i="8"/>
  <c r="Q40" i="8"/>
  <c r="P40" i="8"/>
  <c r="N40" i="8"/>
  <c r="M40" i="8"/>
  <c r="K40" i="8"/>
  <c r="J40" i="8"/>
  <c r="H40" i="8"/>
  <c r="G40" i="8"/>
  <c r="E40" i="8"/>
  <c r="D40" i="8"/>
  <c r="T39" i="8"/>
  <c r="S39" i="8"/>
  <c r="Q39" i="8"/>
  <c r="P39" i="8"/>
  <c r="N39" i="8"/>
  <c r="M39" i="8"/>
  <c r="K39" i="8"/>
  <c r="J39" i="8"/>
  <c r="H39" i="8"/>
  <c r="G39" i="8"/>
  <c r="E39" i="8"/>
  <c r="D39" i="8"/>
  <c r="T38" i="8"/>
  <c r="S38" i="8"/>
  <c r="Q38" i="8"/>
  <c r="P38" i="8"/>
  <c r="N38" i="8"/>
  <c r="M38" i="8"/>
  <c r="K38" i="8"/>
  <c r="J38" i="8"/>
  <c r="H38" i="8"/>
  <c r="G38" i="8"/>
  <c r="E38" i="8"/>
  <c r="D38" i="8"/>
  <c r="T37" i="8"/>
  <c r="S37" i="8"/>
  <c r="Q37" i="8"/>
  <c r="P37" i="8"/>
  <c r="N37" i="8"/>
  <c r="M37" i="8"/>
  <c r="K37" i="8"/>
  <c r="J37" i="8"/>
  <c r="H37" i="8"/>
  <c r="G37" i="8"/>
  <c r="E37" i="8"/>
  <c r="D37" i="8"/>
  <c r="T36" i="8"/>
  <c r="S36" i="8"/>
  <c r="Q36" i="8"/>
  <c r="P36" i="8"/>
  <c r="N36" i="8"/>
  <c r="M36" i="8"/>
  <c r="K36" i="8"/>
  <c r="J36" i="8"/>
  <c r="H36" i="8"/>
  <c r="G36" i="8"/>
  <c r="E36" i="8"/>
  <c r="D36" i="8"/>
  <c r="T35" i="8"/>
  <c r="S35" i="8"/>
  <c r="Q35" i="8"/>
  <c r="P35" i="8"/>
  <c r="N35" i="8"/>
  <c r="M35" i="8"/>
  <c r="K35" i="8"/>
  <c r="J35" i="8"/>
  <c r="H35" i="8"/>
  <c r="G35" i="8"/>
  <c r="E35" i="8"/>
  <c r="D35" i="8"/>
  <c r="T34" i="8"/>
  <c r="S34" i="8"/>
  <c r="Q34" i="8"/>
  <c r="P34" i="8"/>
  <c r="N34" i="8"/>
  <c r="M34" i="8"/>
  <c r="K34" i="8"/>
  <c r="J34" i="8"/>
  <c r="H34" i="8"/>
  <c r="G34" i="8"/>
  <c r="E34" i="8"/>
  <c r="D34" i="8"/>
  <c r="T33" i="8"/>
  <c r="S33" i="8"/>
  <c r="Q33" i="8"/>
  <c r="P33" i="8"/>
  <c r="N33" i="8"/>
  <c r="M33" i="8"/>
  <c r="K33" i="8"/>
  <c r="J33" i="8"/>
  <c r="H33" i="8"/>
  <c r="G33" i="8"/>
  <c r="E33" i="8"/>
  <c r="D33" i="8"/>
  <c r="T32" i="8"/>
  <c r="S32" i="8"/>
  <c r="N32" i="8"/>
  <c r="M32" i="8"/>
  <c r="K32" i="8"/>
  <c r="J32" i="8"/>
  <c r="H32" i="8"/>
  <c r="G32" i="8"/>
  <c r="E32" i="8"/>
  <c r="D32" i="8"/>
  <c r="T31" i="8"/>
  <c r="S31" i="8"/>
  <c r="N31" i="8"/>
  <c r="M31" i="8"/>
  <c r="K31" i="8"/>
  <c r="J31" i="8"/>
  <c r="H31" i="8"/>
  <c r="G31" i="8"/>
  <c r="E31" i="8"/>
  <c r="D31" i="8"/>
  <c r="T30" i="8"/>
  <c r="S30" i="8"/>
  <c r="N30" i="8"/>
  <c r="M30" i="8"/>
  <c r="K30" i="8"/>
  <c r="J30" i="8"/>
  <c r="H30" i="8"/>
  <c r="G30" i="8"/>
  <c r="E30" i="8"/>
  <c r="D30" i="8"/>
  <c r="T29" i="8"/>
  <c r="S29" i="8"/>
  <c r="N29" i="8"/>
  <c r="M29" i="8"/>
  <c r="K29" i="8"/>
  <c r="J29" i="8"/>
  <c r="H29" i="8"/>
  <c r="G29" i="8"/>
  <c r="E29" i="8"/>
  <c r="D29" i="8"/>
  <c r="T28" i="8"/>
  <c r="S28" i="8"/>
  <c r="N28" i="8"/>
  <c r="M28" i="8"/>
  <c r="K28" i="8"/>
  <c r="J28" i="8"/>
  <c r="H28" i="8"/>
  <c r="G28" i="8"/>
  <c r="E28" i="8"/>
  <c r="D28" i="8"/>
  <c r="T27" i="8"/>
  <c r="S27" i="8"/>
  <c r="Q27" i="8"/>
  <c r="P27" i="8"/>
  <c r="N27" i="8"/>
  <c r="M27" i="8"/>
  <c r="K27" i="8"/>
  <c r="J27" i="8"/>
  <c r="H27" i="8"/>
  <c r="G27" i="8"/>
  <c r="E27" i="8"/>
  <c r="D27" i="8"/>
  <c r="T26" i="8"/>
  <c r="S26" i="8"/>
  <c r="Q26" i="8"/>
  <c r="P26" i="8"/>
  <c r="N26" i="8"/>
  <c r="M26" i="8"/>
  <c r="K26" i="8"/>
  <c r="J26" i="8"/>
  <c r="H26" i="8"/>
  <c r="G26" i="8"/>
  <c r="E26" i="8"/>
  <c r="D26" i="8"/>
  <c r="T25" i="8"/>
  <c r="S25" i="8"/>
  <c r="Q25" i="8"/>
  <c r="P25" i="8"/>
  <c r="N25" i="8"/>
  <c r="M25" i="8"/>
  <c r="K25" i="8"/>
  <c r="J25" i="8"/>
  <c r="H25" i="8"/>
  <c r="G25" i="8"/>
  <c r="E25" i="8"/>
  <c r="D25" i="8"/>
  <c r="T24" i="8"/>
  <c r="S24" i="8"/>
  <c r="Q24" i="8"/>
  <c r="P24" i="8"/>
  <c r="N24" i="8"/>
  <c r="M24" i="8"/>
  <c r="K24" i="8"/>
  <c r="J24" i="8"/>
  <c r="H24" i="8"/>
  <c r="G24" i="8"/>
  <c r="E24" i="8"/>
  <c r="D24" i="8"/>
  <c r="T23" i="8"/>
  <c r="S23" i="8"/>
  <c r="Q23" i="8"/>
  <c r="P23" i="8"/>
  <c r="N23" i="8"/>
  <c r="M23" i="8"/>
  <c r="K23" i="8"/>
  <c r="J23" i="8"/>
  <c r="H23" i="8"/>
  <c r="G23" i="8"/>
  <c r="E23" i="8"/>
  <c r="D23" i="8"/>
  <c r="T22" i="8"/>
  <c r="S22" i="8"/>
  <c r="Q22" i="8"/>
  <c r="P22" i="8"/>
  <c r="N22" i="8"/>
  <c r="M22" i="8"/>
  <c r="K22" i="8"/>
  <c r="J22" i="8"/>
  <c r="H22" i="8"/>
  <c r="G22" i="8"/>
  <c r="E22" i="8"/>
  <c r="D22" i="8"/>
  <c r="T21" i="8"/>
  <c r="S21" i="8"/>
  <c r="Q21" i="8"/>
  <c r="P21" i="8"/>
  <c r="N21" i="8"/>
  <c r="M21" i="8"/>
  <c r="K21" i="8"/>
  <c r="J21" i="8"/>
  <c r="H21" i="8"/>
  <c r="G21" i="8"/>
  <c r="E21" i="8"/>
  <c r="D21" i="8"/>
  <c r="T20" i="8"/>
  <c r="S20" i="8"/>
  <c r="Q20" i="8"/>
  <c r="P20" i="8"/>
  <c r="N20" i="8"/>
  <c r="M20" i="8"/>
  <c r="K20" i="8"/>
  <c r="J20" i="8"/>
  <c r="H20" i="8"/>
  <c r="G20" i="8"/>
  <c r="E20" i="8"/>
  <c r="D20" i="8"/>
  <c r="T19" i="8"/>
  <c r="S19" i="8"/>
  <c r="Q19" i="8"/>
  <c r="P19" i="8"/>
  <c r="N19" i="8"/>
  <c r="M19" i="8"/>
  <c r="K19" i="8"/>
  <c r="J19" i="8"/>
  <c r="H19" i="8"/>
  <c r="G19" i="8"/>
  <c r="E19" i="8"/>
  <c r="D19" i="8"/>
  <c r="T18" i="8"/>
  <c r="S18" i="8"/>
  <c r="Q18" i="8"/>
  <c r="P18" i="8"/>
  <c r="N18" i="8"/>
  <c r="M18" i="8"/>
  <c r="K18" i="8"/>
  <c r="J18" i="8"/>
  <c r="H18" i="8"/>
  <c r="G18" i="8"/>
  <c r="E18" i="8"/>
  <c r="D18" i="8"/>
  <c r="T17" i="8"/>
  <c r="S17" i="8"/>
  <c r="Q17" i="8"/>
  <c r="P17" i="8"/>
  <c r="N17" i="8"/>
  <c r="M17" i="8"/>
  <c r="K17" i="8"/>
  <c r="J17" i="8"/>
  <c r="H17" i="8"/>
  <c r="G17" i="8"/>
  <c r="E17" i="8"/>
  <c r="D17" i="8"/>
  <c r="T16" i="8"/>
  <c r="S16" i="8"/>
  <c r="Q16" i="8"/>
  <c r="P16" i="8"/>
  <c r="N16" i="8"/>
  <c r="M16" i="8"/>
  <c r="K16" i="8"/>
  <c r="J16" i="8"/>
  <c r="H16" i="8"/>
  <c r="G16" i="8"/>
  <c r="E16" i="8"/>
  <c r="D16" i="8"/>
  <c r="T15" i="8"/>
  <c r="S15" i="8"/>
  <c r="Q15" i="8"/>
  <c r="P15" i="8"/>
  <c r="N15" i="8"/>
  <c r="M15" i="8"/>
  <c r="K15" i="8"/>
  <c r="J15" i="8"/>
  <c r="H15" i="8"/>
  <c r="G15" i="8"/>
  <c r="E15" i="8"/>
  <c r="D15" i="8"/>
  <c r="T14" i="8"/>
  <c r="S14" i="8"/>
  <c r="Q14" i="8"/>
  <c r="P14" i="8"/>
  <c r="N14" i="8"/>
  <c r="M14" i="8"/>
  <c r="K14" i="8"/>
  <c r="J14" i="8"/>
  <c r="H14" i="8"/>
  <c r="G14" i="8"/>
  <c r="E14" i="8"/>
  <c r="D14" i="8"/>
  <c r="T13" i="8"/>
  <c r="S13" i="8"/>
  <c r="Q13" i="8"/>
  <c r="P13" i="8"/>
  <c r="N13" i="8"/>
  <c r="M13" i="8"/>
  <c r="K13" i="8"/>
  <c r="J13" i="8"/>
  <c r="H13" i="8"/>
  <c r="G13" i="8"/>
  <c r="E13" i="8"/>
  <c r="D13" i="8"/>
  <c r="T12" i="8"/>
  <c r="S12" i="8"/>
  <c r="Q12" i="8"/>
  <c r="P12" i="8"/>
  <c r="N12" i="8"/>
  <c r="M12" i="8"/>
  <c r="K12" i="8"/>
  <c r="J12" i="8"/>
  <c r="H12" i="8"/>
  <c r="G12" i="8"/>
  <c r="E12" i="8"/>
  <c r="D12" i="8"/>
  <c r="T11" i="8"/>
  <c r="S11" i="8"/>
  <c r="Q11" i="8"/>
  <c r="P11" i="8"/>
  <c r="N11" i="8"/>
  <c r="M11" i="8"/>
  <c r="K11" i="8"/>
  <c r="J11" i="8"/>
  <c r="H11" i="8"/>
  <c r="G11" i="8"/>
  <c r="E11" i="8"/>
  <c r="D11" i="8"/>
  <c r="T10" i="8"/>
  <c r="S10" i="8"/>
  <c r="Q10" i="8"/>
  <c r="P10" i="8"/>
  <c r="N10" i="8"/>
  <c r="M10" i="8"/>
  <c r="K10" i="8"/>
  <c r="J10" i="8"/>
  <c r="H10" i="8"/>
  <c r="G10" i="8"/>
  <c r="E10" i="8"/>
  <c r="D10" i="8"/>
  <c r="T9" i="8"/>
  <c r="S9" i="8"/>
  <c r="Q9" i="8"/>
  <c r="P9" i="8"/>
  <c r="N9" i="8"/>
  <c r="M9" i="8"/>
  <c r="K9" i="8"/>
  <c r="J9" i="8"/>
  <c r="H9" i="8"/>
  <c r="G9" i="8"/>
  <c r="E9" i="8"/>
  <c r="D9" i="8"/>
  <c r="T8" i="8"/>
  <c r="S8" i="8"/>
  <c r="Q8" i="8"/>
  <c r="P8" i="8"/>
  <c r="N8" i="8"/>
  <c r="M8" i="8"/>
  <c r="K8" i="8"/>
  <c r="J8" i="8"/>
  <c r="H8" i="8"/>
  <c r="G8" i="8"/>
  <c r="E8" i="8"/>
  <c r="D8" i="8"/>
  <c r="T7" i="8"/>
  <c r="S7" i="8"/>
  <c r="Q7" i="8"/>
  <c r="P7" i="8"/>
  <c r="N7" i="8"/>
  <c r="M7" i="8"/>
  <c r="K7" i="8"/>
  <c r="J7" i="8"/>
  <c r="H7" i="8"/>
  <c r="G7" i="8"/>
  <c r="E7" i="8"/>
  <c r="D7" i="8"/>
  <c r="T44" i="7"/>
  <c r="S44" i="7"/>
  <c r="Q44" i="7"/>
  <c r="P44" i="7"/>
  <c r="N44" i="7"/>
  <c r="M44" i="7"/>
  <c r="K44" i="7"/>
  <c r="J44" i="7"/>
  <c r="H44" i="7"/>
  <c r="G44" i="7"/>
  <c r="E44" i="7"/>
  <c r="D44" i="7"/>
  <c r="T43" i="7"/>
  <c r="S43" i="7"/>
  <c r="Q43" i="7"/>
  <c r="P43" i="7"/>
  <c r="N43" i="7"/>
  <c r="M43" i="7"/>
  <c r="K43" i="7"/>
  <c r="J43" i="7"/>
  <c r="H43" i="7"/>
  <c r="G43" i="7"/>
  <c r="E43" i="7"/>
  <c r="D43" i="7"/>
  <c r="T42" i="7"/>
  <c r="S42" i="7"/>
  <c r="Q42" i="7"/>
  <c r="P42" i="7"/>
  <c r="N42" i="7"/>
  <c r="M42" i="7"/>
  <c r="K42" i="7"/>
  <c r="J42" i="7"/>
  <c r="H42" i="7"/>
  <c r="G42" i="7"/>
  <c r="E42" i="7"/>
  <c r="D42" i="7"/>
  <c r="T41" i="7"/>
  <c r="S41" i="7"/>
  <c r="Q41" i="7"/>
  <c r="P41" i="7"/>
  <c r="N41" i="7"/>
  <c r="M41" i="7"/>
  <c r="K41" i="7"/>
  <c r="J41" i="7"/>
  <c r="H41" i="7"/>
  <c r="G41" i="7"/>
  <c r="E41" i="7"/>
  <c r="D41" i="7"/>
  <c r="T40" i="7"/>
  <c r="S40" i="7"/>
  <c r="Q40" i="7"/>
  <c r="P40" i="7"/>
  <c r="N40" i="7"/>
  <c r="M40" i="7"/>
  <c r="K40" i="7"/>
  <c r="J40" i="7"/>
  <c r="H40" i="7"/>
  <c r="G40" i="7"/>
  <c r="E40" i="7"/>
  <c r="D40" i="7"/>
  <c r="T39" i="7"/>
  <c r="S39" i="7"/>
  <c r="Q39" i="7"/>
  <c r="P39" i="7"/>
  <c r="N39" i="7"/>
  <c r="M39" i="7"/>
  <c r="K39" i="7"/>
  <c r="J39" i="7"/>
  <c r="H39" i="7"/>
  <c r="G39" i="7"/>
  <c r="E39" i="7"/>
  <c r="D39" i="7"/>
  <c r="T38" i="7"/>
  <c r="S38" i="7"/>
  <c r="Q38" i="7"/>
  <c r="P38" i="7"/>
  <c r="N38" i="7"/>
  <c r="M38" i="7"/>
  <c r="K38" i="7"/>
  <c r="J38" i="7"/>
  <c r="H38" i="7"/>
  <c r="G38" i="7"/>
  <c r="E38" i="7"/>
  <c r="D38" i="7"/>
  <c r="T37" i="7"/>
  <c r="S37" i="7"/>
  <c r="Q37" i="7"/>
  <c r="P37" i="7"/>
  <c r="N37" i="7"/>
  <c r="M37" i="7"/>
  <c r="K37" i="7"/>
  <c r="J37" i="7"/>
  <c r="H37" i="7"/>
  <c r="G37" i="7"/>
  <c r="E37" i="7"/>
  <c r="D37" i="7"/>
  <c r="T36" i="7"/>
  <c r="S36" i="7"/>
  <c r="Q36" i="7"/>
  <c r="P36" i="7"/>
  <c r="N36" i="7"/>
  <c r="M36" i="7"/>
  <c r="K36" i="7"/>
  <c r="J36" i="7"/>
  <c r="H36" i="7"/>
  <c r="G36" i="7"/>
  <c r="E36" i="7"/>
  <c r="D36" i="7"/>
  <c r="T35" i="7"/>
  <c r="S35" i="7"/>
  <c r="Q35" i="7"/>
  <c r="P35" i="7"/>
  <c r="N35" i="7"/>
  <c r="M35" i="7"/>
  <c r="K35" i="7"/>
  <c r="J35" i="7"/>
  <c r="H35" i="7"/>
  <c r="G35" i="7"/>
  <c r="E35" i="7"/>
  <c r="D35" i="7"/>
  <c r="T34" i="7"/>
  <c r="S34" i="7"/>
  <c r="Q34" i="7"/>
  <c r="P34" i="7"/>
  <c r="N34" i="7"/>
  <c r="M34" i="7"/>
  <c r="K34" i="7"/>
  <c r="J34" i="7"/>
  <c r="H34" i="7"/>
  <c r="G34" i="7"/>
  <c r="E34" i="7"/>
  <c r="D34" i="7"/>
  <c r="T33" i="7"/>
  <c r="S33" i="7"/>
  <c r="Q33" i="7"/>
  <c r="P33" i="7"/>
  <c r="N33" i="7"/>
  <c r="M33" i="7"/>
  <c r="K33" i="7"/>
  <c r="J33" i="7"/>
  <c r="H33" i="7"/>
  <c r="G33" i="7"/>
  <c r="E33" i="7"/>
  <c r="D33" i="7"/>
  <c r="T32" i="7"/>
  <c r="S32" i="7"/>
  <c r="Q32" i="7"/>
  <c r="P32" i="7"/>
  <c r="N32" i="7"/>
  <c r="M32" i="7"/>
  <c r="K32" i="7"/>
  <c r="J32" i="7"/>
  <c r="H32" i="7"/>
  <c r="G32" i="7"/>
  <c r="E32" i="7"/>
  <c r="D32" i="7"/>
  <c r="T31" i="7"/>
  <c r="S31" i="7"/>
  <c r="Q31" i="7"/>
  <c r="P31" i="7"/>
  <c r="N31" i="7"/>
  <c r="M31" i="7"/>
  <c r="K31" i="7"/>
  <c r="J31" i="7"/>
  <c r="H31" i="7"/>
  <c r="G31" i="7"/>
  <c r="E31" i="7"/>
  <c r="D31" i="7"/>
  <c r="T30" i="7"/>
  <c r="S30" i="7"/>
  <c r="Q30" i="7"/>
  <c r="P30" i="7"/>
  <c r="N30" i="7"/>
  <c r="M30" i="7"/>
  <c r="K30" i="7"/>
  <c r="J30" i="7"/>
  <c r="H30" i="7"/>
  <c r="G30" i="7"/>
  <c r="E30" i="7"/>
  <c r="D30" i="7"/>
  <c r="T29" i="7"/>
  <c r="S29" i="7"/>
  <c r="Q29" i="7"/>
  <c r="P29" i="7"/>
  <c r="N29" i="7"/>
  <c r="M29" i="7"/>
  <c r="K29" i="7"/>
  <c r="J29" i="7"/>
  <c r="H29" i="7"/>
  <c r="G29" i="7"/>
  <c r="E29" i="7"/>
  <c r="D29" i="7"/>
  <c r="T28" i="7"/>
  <c r="S28" i="7"/>
  <c r="Q28" i="7"/>
  <c r="P28" i="7"/>
  <c r="N28" i="7"/>
  <c r="M28" i="7"/>
  <c r="K28" i="7"/>
  <c r="J28" i="7"/>
  <c r="H28" i="7"/>
  <c r="G28" i="7"/>
  <c r="E28" i="7"/>
  <c r="D28" i="7"/>
  <c r="T27" i="7"/>
  <c r="S27" i="7"/>
  <c r="Q27" i="7"/>
  <c r="P27" i="7"/>
  <c r="N27" i="7"/>
  <c r="M27" i="7"/>
  <c r="K27" i="7"/>
  <c r="J27" i="7"/>
  <c r="H27" i="7"/>
  <c r="G27" i="7"/>
  <c r="E27" i="7"/>
  <c r="D27" i="7"/>
  <c r="T26" i="7"/>
  <c r="S26" i="7"/>
  <c r="Q26" i="7"/>
  <c r="P26" i="7"/>
  <c r="N26" i="7"/>
  <c r="M26" i="7"/>
  <c r="K26" i="7"/>
  <c r="J26" i="7"/>
  <c r="H26" i="7"/>
  <c r="G26" i="7"/>
  <c r="E26" i="7"/>
  <c r="D26" i="7"/>
  <c r="T25" i="7"/>
  <c r="S25" i="7"/>
  <c r="Q25" i="7"/>
  <c r="P25" i="7"/>
  <c r="N25" i="7"/>
  <c r="M25" i="7"/>
  <c r="K25" i="7"/>
  <c r="J25" i="7"/>
  <c r="H25" i="7"/>
  <c r="G25" i="7"/>
  <c r="E25" i="7"/>
  <c r="D25" i="7"/>
  <c r="T24" i="7"/>
  <c r="S24" i="7"/>
  <c r="Q24" i="7"/>
  <c r="P24" i="7"/>
  <c r="N24" i="7"/>
  <c r="M24" i="7"/>
  <c r="K24" i="7"/>
  <c r="J24" i="7"/>
  <c r="H24" i="7"/>
  <c r="G24" i="7"/>
  <c r="E24" i="7"/>
  <c r="D24" i="7"/>
  <c r="T23" i="7"/>
  <c r="S23" i="7"/>
  <c r="Q23" i="7"/>
  <c r="P23" i="7"/>
  <c r="N23" i="7"/>
  <c r="M23" i="7"/>
  <c r="K23" i="7"/>
  <c r="J23" i="7"/>
  <c r="H23" i="7"/>
  <c r="G23" i="7"/>
  <c r="E23" i="7"/>
  <c r="D23" i="7"/>
  <c r="T22" i="7"/>
  <c r="S22" i="7"/>
  <c r="Q22" i="7"/>
  <c r="P22" i="7"/>
  <c r="N22" i="7"/>
  <c r="M22" i="7"/>
  <c r="K22" i="7"/>
  <c r="J22" i="7"/>
  <c r="H22" i="7"/>
  <c r="G22" i="7"/>
  <c r="E22" i="7"/>
  <c r="D22" i="7"/>
  <c r="T21" i="7"/>
  <c r="S21" i="7"/>
  <c r="Q21" i="7"/>
  <c r="P21" i="7"/>
  <c r="N21" i="7"/>
  <c r="M21" i="7"/>
  <c r="K21" i="7"/>
  <c r="J21" i="7"/>
  <c r="H21" i="7"/>
  <c r="G21" i="7"/>
  <c r="E21" i="7"/>
  <c r="D21" i="7"/>
  <c r="T20" i="7"/>
  <c r="S20" i="7"/>
  <c r="Q20" i="7"/>
  <c r="P20" i="7"/>
  <c r="N20" i="7"/>
  <c r="M20" i="7"/>
  <c r="K20" i="7"/>
  <c r="J20" i="7"/>
  <c r="H20" i="7"/>
  <c r="G20" i="7"/>
  <c r="E20" i="7"/>
  <c r="D20" i="7"/>
  <c r="T19" i="7"/>
  <c r="S19" i="7"/>
  <c r="Q19" i="7"/>
  <c r="P19" i="7"/>
  <c r="N19" i="7"/>
  <c r="M19" i="7"/>
  <c r="K19" i="7"/>
  <c r="J19" i="7"/>
  <c r="H19" i="7"/>
  <c r="G19" i="7"/>
  <c r="E19" i="7"/>
  <c r="D19" i="7"/>
  <c r="T18" i="7"/>
  <c r="S18" i="7"/>
  <c r="Q18" i="7"/>
  <c r="P18" i="7"/>
  <c r="N18" i="7"/>
  <c r="M18" i="7"/>
  <c r="K18" i="7"/>
  <c r="J18" i="7"/>
  <c r="H18" i="7"/>
  <c r="G18" i="7"/>
  <c r="E18" i="7"/>
  <c r="D18" i="7"/>
  <c r="T17" i="7"/>
  <c r="S17" i="7"/>
  <c r="Q17" i="7"/>
  <c r="P17" i="7"/>
  <c r="N17" i="7"/>
  <c r="M17" i="7"/>
  <c r="K17" i="7"/>
  <c r="J17" i="7"/>
  <c r="E17" i="7"/>
  <c r="D17" i="7"/>
  <c r="T16" i="7"/>
  <c r="S16" i="7"/>
  <c r="Q16" i="7"/>
  <c r="P16" i="7"/>
  <c r="N16" i="7"/>
  <c r="M16" i="7"/>
  <c r="K16" i="7"/>
  <c r="J16" i="7"/>
  <c r="E16" i="7"/>
  <c r="D16" i="7"/>
  <c r="Q15" i="7"/>
  <c r="P15" i="7"/>
  <c r="N15" i="7"/>
  <c r="M15" i="7"/>
  <c r="E15" i="7"/>
  <c r="D15" i="7"/>
  <c r="N13" i="7"/>
  <c r="M13" i="7"/>
  <c r="N12" i="7"/>
  <c r="M12" i="7"/>
  <c r="T8" i="7"/>
  <c r="S8" i="7"/>
  <c r="Q8" i="7"/>
  <c r="P8" i="7"/>
  <c r="N8" i="7"/>
  <c r="M8" i="7"/>
  <c r="K8" i="7"/>
  <c r="J8" i="7"/>
  <c r="H8" i="7"/>
  <c r="G8" i="7"/>
  <c r="E8" i="7"/>
  <c r="D8" i="7"/>
  <c r="T7" i="7"/>
  <c r="S7" i="7"/>
  <c r="Q7" i="7"/>
  <c r="P7" i="7"/>
  <c r="N7" i="7"/>
  <c r="M7" i="7"/>
  <c r="K7" i="7"/>
  <c r="J7" i="7"/>
  <c r="H7" i="7"/>
  <c r="G7" i="7"/>
  <c r="E7" i="7"/>
  <c r="D7" i="7"/>
  <c r="T53" i="6"/>
  <c r="S53" i="6"/>
  <c r="Q53" i="6"/>
  <c r="P53" i="6"/>
  <c r="N53" i="6"/>
  <c r="M53" i="6"/>
  <c r="K53" i="6"/>
  <c r="J53" i="6"/>
  <c r="H53" i="6"/>
  <c r="G53" i="6"/>
  <c r="T52" i="6"/>
  <c r="S52" i="6"/>
  <c r="Q52" i="6"/>
  <c r="P52" i="6"/>
  <c r="N52" i="6"/>
  <c r="M52" i="6"/>
  <c r="K52" i="6"/>
  <c r="J52" i="6"/>
  <c r="H52" i="6"/>
  <c r="G52" i="6"/>
  <c r="T51" i="6"/>
  <c r="S51" i="6"/>
  <c r="Q51" i="6"/>
  <c r="P51" i="6"/>
  <c r="N51" i="6"/>
  <c r="M51" i="6"/>
  <c r="K51" i="6"/>
  <c r="J51" i="6"/>
  <c r="H51" i="6"/>
  <c r="G51" i="6"/>
  <c r="T50" i="6"/>
  <c r="S50" i="6"/>
  <c r="Q50" i="6"/>
  <c r="P50" i="6"/>
  <c r="N50" i="6"/>
  <c r="M50" i="6"/>
  <c r="K50" i="6"/>
  <c r="J50" i="6"/>
  <c r="H50" i="6"/>
  <c r="G50" i="6"/>
  <c r="T49" i="6"/>
  <c r="S49" i="6"/>
  <c r="Q49" i="6"/>
  <c r="P49" i="6"/>
  <c r="N49" i="6"/>
  <c r="M49" i="6"/>
  <c r="K49" i="6"/>
  <c r="J49" i="6"/>
  <c r="H49" i="6"/>
  <c r="G49" i="6"/>
  <c r="T48" i="6"/>
  <c r="S48" i="6"/>
  <c r="Q48" i="6"/>
  <c r="P48" i="6"/>
  <c r="N48" i="6"/>
  <c r="M48" i="6"/>
  <c r="K48" i="6"/>
  <c r="J48" i="6"/>
  <c r="H48" i="6"/>
  <c r="G48" i="6"/>
  <c r="T47" i="6"/>
  <c r="S47" i="6"/>
  <c r="Q47" i="6"/>
  <c r="P47" i="6"/>
  <c r="N47" i="6"/>
  <c r="M47" i="6"/>
  <c r="K47" i="6"/>
  <c r="J47" i="6"/>
  <c r="H47" i="6"/>
  <c r="G47" i="6"/>
  <c r="T45" i="6"/>
  <c r="S45" i="6"/>
  <c r="Q45" i="6"/>
  <c r="P45" i="6"/>
  <c r="N45" i="6"/>
  <c r="M45" i="6"/>
  <c r="K45" i="6"/>
  <c r="J45" i="6"/>
  <c r="H45" i="6"/>
  <c r="G45" i="6"/>
  <c r="E45" i="6"/>
  <c r="D45" i="6"/>
  <c r="T44" i="6"/>
  <c r="S44" i="6"/>
  <c r="Q44" i="6"/>
  <c r="P44" i="6"/>
  <c r="N44" i="6"/>
  <c r="M44" i="6"/>
  <c r="K44" i="6"/>
  <c r="J44" i="6"/>
  <c r="H44" i="6"/>
  <c r="G44" i="6"/>
  <c r="E44" i="6"/>
  <c r="D44" i="6"/>
  <c r="T43" i="6"/>
  <c r="S43" i="6"/>
  <c r="Q43" i="6"/>
  <c r="P43" i="6"/>
  <c r="N43" i="6"/>
  <c r="M43" i="6"/>
  <c r="K43" i="6"/>
  <c r="J43" i="6"/>
  <c r="H43" i="6"/>
  <c r="G43" i="6"/>
  <c r="E43" i="6"/>
  <c r="D43" i="6"/>
  <c r="T42" i="6"/>
  <c r="S42" i="6"/>
  <c r="Q42" i="6"/>
  <c r="P42" i="6"/>
  <c r="N42" i="6"/>
  <c r="M42" i="6"/>
  <c r="K42" i="6"/>
  <c r="J42" i="6"/>
  <c r="H42" i="6"/>
  <c r="G42" i="6"/>
  <c r="E42" i="6"/>
  <c r="D42" i="6"/>
  <c r="T41" i="6"/>
  <c r="S41" i="6"/>
  <c r="Q41" i="6"/>
  <c r="P41" i="6"/>
  <c r="N41" i="6"/>
  <c r="M41" i="6"/>
  <c r="K41" i="6"/>
  <c r="J41" i="6"/>
  <c r="H41" i="6"/>
  <c r="G41" i="6"/>
  <c r="E41" i="6"/>
  <c r="D41" i="6"/>
  <c r="T40" i="6"/>
  <c r="S40" i="6"/>
  <c r="Q40" i="6"/>
  <c r="P40" i="6"/>
  <c r="N40" i="6"/>
  <c r="M40" i="6"/>
  <c r="K40" i="6"/>
  <c r="J40" i="6"/>
  <c r="H40" i="6"/>
  <c r="G40" i="6"/>
  <c r="E40" i="6"/>
  <c r="D40" i="6"/>
  <c r="T39" i="6"/>
  <c r="S39" i="6"/>
  <c r="Q39" i="6"/>
  <c r="P39" i="6"/>
  <c r="N39" i="6"/>
  <c r="M39" i="6"/>
  <c r="K39" i="6"/>
  <c r="J39" i="6"/>
  <c r="H39" i="6"/>
  <c r="G39" i="6"/>
  <c r="E39" i="6"/>
  <c r="D39" i="6"/>
  <c r="T38" i="6"/>
  <c r="S38" i="6"/>
  <c r="Q38" i="6"/>
  <c r="P38" i="6"/>
  <c r="N38" i="6"/>
  <c r="M38" i="6"/>
  <c r="K38" i="6"/>
  <c r="J38" i="6"/>
  <c r="H38" i="6"/>
  <c r="G38" i="6"/>
  <c r="E38" i="6"/>
  <c r="D38" i="6"/>
  <c r="T37" i="6"/>
  <c r="S37" i="6"/>
  <c r="Q37" i="6"/>
  <c r="P37" i="6"/>
  <c r="N37" i="6"/>
  <c r="M37" i="6"/>
  <c r="K37" i="6"/>
  <c r="J37" i="6"/>
  <c r="H37" i="6"/>
  <c r="G37" i="6"/>
  <c r="E37" i="6"/>
  <c r="D37" i="6"/>
  <c r="T35" i="6"/>
  <c r="S35" i="6"/>
  <c r="Q35" i="6"/>
  <c r="P35" i="6"/>
  <c r="N35" i="6"/>
  <c r="M35" i="6"/>
  <c r="K35" i="6"/>
  <c r="J35" i="6"/>
  <c r="H35" i="6"/>
  <c r="G35" i="6"/>
  <c r="E35" i="6"/>
  <c r="D35" i="6"/>
  <c r="T34" i="6"/>
  <c r="S34" i="6"/>
  <c r="Q34" i="6"/>
  <c r="P34" i="6"/>
  <c r="N34" i="6"/>
  <c r="M34" i="6"/>
  <c r="K34" i="6"/>
  <c r="J34" i="6"/>
  <c r="H34" i="6"/>
  <c r="G34" i="6"/>
  <c r="E34" i="6"/>
  <c r="D34" i="6"/>
  <c r="T33" i="6"/>
  <c r="S33" i="6"/>
  <c r="Q33" i="6"/>
  <c r="P33" i="6"/>
  <c r="N33" i="6"/>
  <c r="M33" i="6"/>
  <c r="K33" i="6"/>
  <c r="J33" i="6"/>
  <c r="H33" i="6"/>
  <c r="G33" i="6"/>
  <c r="E33" i="6"/>
  <c r="D33" i="6"/>
  <c r="T32" i="6"/>
  <c r="S32" i="6"/>
  <c r="Q32" i="6"/>
  <c r="P32" i="6"/>
  <c r="N32" i="6"/>
  <c r="M32" i="6"/>
  <c r="K32" i="6"/>
  <c r="J32" i="6"/>
  <c r="H32" i="6"/>
  <c r="G32" i="6"/>
  <c r="E32" i="6"/>
  <c r="D32" i="6"/>
  <c r="T31" i="6"/>
  <c r="S31" i="6"/>
  <c r="Q31" i="6"/>
  <c r="P31" i="6"/>
  <c r="N31" i="6"/>
  <c r="M31" i="6"/>
  <c r="K31" i="6"/>
  <c r="J31" i="6"/>
  <c r="H31" i="6"/>
  <c r="G31" i="6"/>
  <c r="E31" i="6"/>
  <c r="D31" i="6"/>
  <c r="T30" i="6"/>
  <c r="S30" i="6"/>
  <c r="Q30" i="6"/>
  <c r="P30" i="6"/>
  <c r="N30" i="6"/>
  <c r="M30" i="6"/>
  <c r="K30" i="6"/>
  <c r="J30" i="6"/>
  <c r="H30" i="6"/>
  <c r="G30" i="6"/>
  <c r="E30" i="6"/>
  <c r="D30" i="6"/>
  <c r="T29" i="6"/>
  <c r="S29" i="6"/>
  <c r="Q29" i="6"/>
  <c r="P29" i="6"/>
  <c r="N29" i="6"/>
  <c r="M29" i="6"/>
  <c r="K29" i="6"/>
  <c r="J29" i="6"/>
  <c r="H29" i="6"/>
  <c r="G29" i="6"/>
  <c r="E29" i="6"/>
  <c r="D29" i="6"/>
  <c r="T28" i="6"/>
  <c r="S28" i="6"/>
  <c r="Q28" i="6"/>
  <c r="P28" i="6"/>
  <c r="N28" i="6"/>
  <c r="M28" i="6"/>
  <c r="K28" i="6"/>
  <c r="J28" i="6"/>
  <c r="H28" i="6"/>
  <c r="G28" i="6"/>
  <c r="E28" i="6"/>
  <c r="D28" i="6"/>
  <c r="T27" i="6"/>
  <c r="S27" i="6"/>
  <c r="Q27" i="6"/>
  <c r="P27" i="6"/>
  <c r="N27" i="6"/>
  <c r="M27" i="6"/>
  <c r="K27" i="6"/>
  <c r="J27" i="6"/>
  <c r="H27" i="6"/>
  <c r="G27" i="6"/>
  <c r="E27" i="6"/>
  <c r="D27" i="6"/>
  <c r="T26" i="6"/>
  <c r="S26" i="6"/>
  <c r="Q26" i="6"/>
  <c r="P26" i="6"/>
  <c r="N26" i="6"/>
  <c r="M26" i="6"/>
  <c r="K26" i="6"/>
  <c r="J26" i="6"/>
  <c r="H26" i="6"/>
  <c r="G26" i="6"/>
  <c r="E26" i="6"/>
  <c r="D26" i="6"/>
  <c r="T25" i="6"/>
  <c r="S25" i="6"/>
  <c r="Q25" i="6"/>
  <c r="P25" i="6"/>
  <c r="N25" i="6"/>
  <c r="M25" i="6"/>
  <c r="K25" i="6"/>
  <c r="J25" i="6"/>
  <c r="H25" i="6"/>
  <c r="G25" i="6"/>
  <c r="E25" i="6"/>
  <c r="D25" i="6"/>
  <c r="T24" i="6"/>
  <c r="S24" i="6"/>
  <c r="Q24" i="6"/>
  <c r="P24" i="6"/>
  <c r="N24" i="6"/>
  <c r="M24" i="6"/>
  <c r="K24" i="6"/>
  <c r="J24" i="6"/>
  <c r="H24" i="6"/>
  <c r="G24" i="6"/>
  <c r="E24" i="6"/>
  <c r="D24" i="6"/>
  <c r="T23" i="6"/>
  <c r="S23" i="6"/>
  <c r="Q23" i="6"/>
  <c r="P23" i="6"/>
  <c r="N23" i="6"/>
  <c r="M23" i="6"/>
  <c r="K23" i="6"/>
  <c r="J23" i="6"/>
  <c r="H23" i="6"/>
  <c r="G23" i="6"/>
  <c r="E23" i="6"/>
  <c r="D23" i="6"/>
  <c r="T22" i="6"/>
  <c r="S22" i="6"/>
  <c r="Q22" i="6"/>
  <c r="P22" i="6"/>
  <c r="N22" i="6"/>
  <c r="M22" i="6"/>
  <c r="K22" i="6"/>
  <c r="J22" i="6"/>
  <c r="H22" i="6"/>
  <c r="G22" i="6"/>
  <c r="E22" i="6"/>
  <c r="D22" i="6"/>
  <c r="T21" i="6"/>
  <c r="S21" i="6"/>
  <c r="Q21" i="6"/>
  <c r="P21" i="6"/>
  <c r="N21" i="6"/>
  <c r="M21" i="6"/>
  <c r="K21" i="6"/>
  <c r="J21" i="6"/>
  <c r="H21" i="6"/>
  <c r="G21" i="6"/>
  <c r="E21" i="6"/>
  <c r="D21" i="6"/>
  <c r="T20" i="6"/>
  <c r="S20" i="6"/>
  <c r="Q20" i="6"/>
  <c r="P20" i="6"/>
  <c r="N20" i="6"/>
  <c r="M20" i="6"/>
  <c r="K20" i="6"/>
  <c r="J20" i="6"/>
  <c r="H20" i="6"/>
  <c r="G20" i="6"/>
  <c r="E20" i="6"/>
  <c r="D20" i="6"/>
  <c r="T18" i="6"/>
  <c r="S18" i="6"/>
  <c r="Q18" i="6"/>
  <c r="P18" i="6"/>
  <c r="N18" i="6"/>
  <c r="M18" i="6"/>
  <c r="K18" i="6"/>
  <c r="J18" i="6"/>
  <c r="H18" i="6"/>
  <c r="G18" i="6"/>
  <c r="E18" i="6"/>
  <c r="D18" i="6"/>
  <c r="T17" i="6"/>
  <c r="S17" i="6"/>
  <c r="Q17" i="6"/>
  <c r="P17" i="6"/>
  <c r="N17" i="6"/>
  <c r="M17" i="6"/>
  <c r="K17" i="6"/>
  <c r="J17" i="6"/>
  <c r="H17" i="6"/>
  <c r="G17" i="6"/>
  <c r="E17" i="6"/>
  <c r="D17" i="6"/>
  <c r="T16" i="6"/>
  <c r="S16" i="6"/>
  <c r="Q16" i="6"/>
  <c r="P16" i="6"/>
  <c r="N16" i="6"/>
  <c r="M16" i="6"/>
  <c r="K16" i="6"/>
  <c r="J16" i="6"/>
  <c r="H16" i="6"/>
  <c r="G16" i="6"/>
  <c r="E16" i="6"/>
  <c r="D16" i="6"/>
  <c r="T15" i="6"/>
  <c r="S15" i="6"/>
  <c r="Q15" i="6"/>
  <c r="P15" i="6"/>
  <c r="N15" i="6"/>
  <c r="M15" i="6"/>
  <c r="K15" i="6"/>
  <c r="J15" i="6"/>
  <c r="H15" i="6"/>
  <c r="G15" i="6"/>
  <c r="E15" i="6"/>
  <c r="D15" i="6"/>
  <c r="T14" i="6"/>
  <c r="S14" i="6"/>
  <c r="Q14" i="6"/>
  <c r="P14" i="6"/>
  <c r="N14" i="6"/>
  <c r="M14" i="6"/>
  <c r="K14" i="6"/>
  <c r="J14" i="6"/>
  <c r="H14" i="6"/>
  <c r="G14" i="6"/>
  <c r="E14" i="6"/>
  <c r="D14" i="6"/>
  <c r="T13" i="6"/>
  <c r="S13" i="6"/>
  <c r="Q13" i="6"/>
  <c r="P13" i="6"/>
  <c r="N13" i="6"/>
  <c r="M13" i="6"/>
  <c r="K13" i="6"/>
  <c r="J13" i="6"/>
  <c r="H13" i="6"/>
  <c r="G13" i="6"/>
  <c r="E13" i="6"/>
  <c r="D13" i="6"/>
  <c r="T12" i="6"/>
  <c r="S12" i="6"/>
  <c r="Q12" i="6"/>
  <c r="P12" i="6"/>
  <c r="N12" i="6"/>
  <c r="M12" i="6"/>
  <c r="K12" i="6"/>
  <c r="J12" i="6"/>
  <c r="H12" i="6"/>
  <c r="G12" i="6"/>
  <c r="E12" i="6"/>
  <c r="D12" i="6"/>
  <c r="T11" i="6"/>
  <c r="S11" i="6"/>
  <c r="Q11" i="6"/>
  <c r="P11" i="6"/>
  <c r="N11" i="6"/>
  <c r="M11" i="6"/>
  <c r="K11" i="6"/>
  <c r="J11" i="6"/>
  <c r="H11" i="6"/>
  <c r="G11" i="6"/>
  <c r="E11" i="6"/>
  <c r="D11" i="6"/>
  <c r="T10" i="6"/>
  <c r="S10" i="6"/>
  <c r="Q10" i="6"/>
  <c r="P10" i="6"/>
  <c r="N10" i="6"/>
  <c r="M10" i="6"/>
  <c r="K10" i="6"/>
  <c r="J10" i="6"/>
  <c r="H10" i="6"/>
  <c r="G10" i="6"/>
  <c r="E10" i="6"/>
  <c r="D10" i="6"/>
  <c r="T9" i="6"/>
  <c r="S9" i="6"/>
  <c r="Q9" i="6"/>
  <c r="P9" i="6"/>
  <c r="N9" i="6"/>
  <c r="M9" i="6"/>
  <c r="K9" i="6"/>
  <c r="J9" i="6"/>
  <c r="H9" i="6"/>
  <c r="G9" i="6"/>
  <c r="E9" i="6"/>
  <c r="D9" i="6"/>
  <c r="T8" i="6"/>
  <c r="S8" i="6"/>
  <c r="Q8" i="6"/>
  <c r="P8" i="6"/>
  <c r="N8" i="6"/>
  <c r="M8" i="6"/>
  <c r="K8" i="6"/>
  <c r="J8" i="6"/>
  <c r="H8" i="6"/>
  <c r="G8" i="6"/>
  <c r="E8" i="6"/>
  <c r="D8" i="6"/>
  <c r="T7" i="6"/>
  <c r="S7" i="6"/>
  <c r="Q7" i="6"/>
  <c r="P7" i="6"/>
  <c r="N7" i="6"/>
  <c r="M7" i="6"/>
  <c r="K7" i="6"/>
  <c r="J7" i="6"/>
  <c r="H7" i="6"/>
  <c r="G7" i="6"/>
  <c r="E7" i="6"/>
  <c r="D7" i="6"/>
  <c r="T47" i="4"/>
  <c r="S47" i="4"/>
  <c r="Q47" i="4"/>
  <c r="P47" i="4"/>
  <c r="N47" i="4"/>
  <c r="M47" i="4"/>
  <c r="K47" i="4"/>
  <c r="J47" i="4"/>
  <c r="H47" i="4"/>
  <c r="G47" i="4"/>
  <c r="E47" i="4"/>
  <c r="D47" i="4"/>
  <c r="P46" i="4"/>
  <c r="M46" i="4"/>
  <c r="J46" i="4"/>
  <c r="G46" i="4"/>
  <c r="D46" i="4"/>
  <c r="T44" i="4"/>
  <c r="S44" i="4"/>
  <c r="Q44" i="4"/>
  <c r="P44" i="4"/>
  <c r="N44" i="4"/>
  <c r="M44" i="4"/>
  <c r="K44" i="4"/>
  <c r="J44" i="4"/>
  <c r="H44" i="4"/>
  <c r="G44" i="4"/>
  <c r="E44" i="4"/>
  <c r="D44" i="4"/>
  <c r="T43" i="4"/>
  <c r="S43" i="4"/>
  <c r="Q43" i="4"/>
  <c r="P43" i="4"/>
  <c r="N43" i="4"/>
  <c r="M43" i="4"/>
  <c r="K43" i="4"/>
  <c r="J43" i="4"/>
  <c r="H43" i="4"/>
  <c r="G43" i="4"/>
  <c r="E43" i="4"/>
  <c r="D43" i="4"/>
  <c r="T42" i="4"/>
  <c r="S42" i="4"/>
  <c r="Q42" i="4"/>
  <c r="P42" i="4"/>
  <c r="N42" i="4"/>
  <c r="M42" i="4"/>
  <c r="K42" i="4"/>
  <c r="J42" i="4"/>
  <c r="H42" i="4"/>
  <c r="G42" i="4"/>
  <c r="E42" i="4"/>
  <c r="D42" i="4"/>
  <c r="T41" i="4"/>
  <c r="S41" i="4"/>
  <c r="Q41" i="4"/>
  <c r="P41" i="4"/>
  <c r="N41" i="4"/>
  <c r="M41" i="4"/>
  <c r="K41" i="4"/>
  <c r="J41" i="4"/>
  <c r="H41" i="4"/>
  <c r="G41" i="4"/>
  <c r="E41" i="4"/>
  <c r="D41" i="4"/>
  <c r="T40" i="4"/>
  <c r="S40" i="4"/>
  <c r="Q40" i="4"/>
  <c r="P40" i="4"/>
  <c r="N40" i="4"/>
  <c r="M40" i="4"/>
  <c r="K40" i="4"/>
  <c r="J40" i="4"/>
  <c r="H40" i="4"/>
  <c r="G40" i="4"/>
  <c r="E40" i="4"/>
  <c r="D40" i="4"/>
  <c r="T39" i="4"/>
  <c r="S39" i="4"/>
  <c r="Q39" i="4"/>
  <c r="P39" i="4"/>
  <c r="N39" i="4"/>
  <c r="M39" i="4"/>
  <c r="K39" i="4"/>
  <c r="J39" i="4"/>
  <c r="H39" i="4"/>
  <c r="G39" i="4"/>
  <c r="E39" i="4"/>
  <c r="D39" i="4"/>
  <c r="T38" i="4"/>
  <c r="S38" i="4"/>
  <c r="Q38" i="4"/>
  <c r="P38" i="4"/>
  <c r="N38" i="4"/>
  <c r="M38" i="4"/>
  <c r="K38" i="4"/>
  <c r="J38" i="4"/>
  <c r="H38" i="4"/>
  <c r="G38" i="4"/>
  <c r="E38" i="4"/>
  <c r="D38" i="4"/>
  <c r="T37" i="4"/>
  <c r="S37" i="4"/>
  <c r="Q37" i="4"/>
  <c r="P37" i="4"/>
  <c r="N37" i="4"/>
  <c r="M37" i="4"/>
  <c r="K37" i="4"/>
  <c r="J37" i="4"/>
  <c r="H37" i="4"/>
  <c r="G37" i="4"/>
  <c r="E37" i="4"/>
  <c r="D37" i="4"/>
  <c r="T36" i="4"/>
  <c r="S36" i="4"/>
  <c r="Q36" i="4"/>
  <c r="P36" i="4"/>
  <c r="N36" i="4"/>
  <c r="M36" i="4"/>
  <c r="K36" i="4"/>
  <c r="J36" i="4"/>
  <c r="H36" i="4"/>
  <c r="G36" i="4"/>
  <c r="E36" i="4"/>
  <c r="D36" i="4"/>
  <c r="T35" i="4"/>
  <c r="S35" i="4"/>
  <c r="Q35" i="4"/>
  <c r="P35" i="4"/>
  <c r="N35" i="4"/>
  <c r="M35" i="4"/>
  <c r="K35" i="4"/>
  <c r="J35" i="4"/>
  <c r="H35" i="4"/>
  <c r="G35" i="4"/>
  <c r="E35" i="4"/>
  <c r="D35" i="4"/>
  <c r="T34" i="4"/>
  <c r="S34" i="4"/>
  <c r="Q34" i="4"/>
  <c r="P34" i="4"/>
  <c r="N34" i="4"/>
  <c r="M34" i="4"/>
  <c r="K34" i="4"/>
  <c r="J34" i="4"/>
  <c r="H34" i="4"/>
  <c r="G34" i="4"/>
  <c r="E34" i="4"/>
  <c r="D34" i="4"/>
  <c r="T33" i="4"/>
  <c r="S33" i="4"/>
  <c r="Q33" i="4"/>
  <c r="P33" i="4"/>
  <c r="N33" i="4"/>
  <c r="M33" i="4"/>
  <c r="K33" i="4"/>
  <c r="J33" i="4"/>
  <c r="H33" i="4"/>
  <c r="G33" i="4"/>
  <c r="E33" i="4"/>
  <c r="D33" i="4"/>
  <c r="T32" i="4"/>
  <c r="S32" i="4"/>
  <c r="Q32" i="4"/>
  <c r="P32" i="4"/>
  <c r="N32" i="4"/>
  <c r="M32" i="4"/>
  <c r="K32" i="4"/>
  <c r="J32" i="4"/>
  <c r="H32" i="4"/>
  <c r="G32" i="4"/>
  <c r="E32" i="4"/>
  <c r="D32" i="4"/>
  <c r="T31" i="4"/>
  <c r="S31" i="4"/>
  <c r="Q31" i="4"/>
  <c r="P31" i="4"/>
  <c r="N31" i="4"/>
  <c r="M31" i="4"/>
  <c r="K31" i="4"/>
  <c r="J31" i="4"/>
  <c r="H31" i="4"/>
  <c r="G31" i="4"/>
  <c r="E31" i="4"/>
  <c r="D31" i="4"/>
  <c r="T30" i="4"/>
  <c r="S30" i="4"/>
  <c r="Q30" i="4"/>
  <c r="P30" i="4"/>
  <c r="N30" i="4"/>
  <c r="M30" i="4"/>
  <c r="K30" i="4"/>
  <c r="J30" i="4"/>
  <c r="H30" i="4"/>
  <c r="G30" i="4"/>
  <c r="E30" i="4"/>
  <c r="D30" i="4"/>
  <c r="T29" i="4"/>
  <c r="S29" i="4"/>
  <c r="Q29" i="4"/>
  <c r="P29" i="4"/>
  <c r="N29" i="4"/>
  <c r="M29" i="4"/>
  <c r="K29" i="4"/>
  <c r="J29" i="4"/>
  <c r="H29" i="4"/>
  <c r="G29" i="4"/>
  <c r="E29" i="4"/>
  <c r="D29" i="4"/>
  <c r="T28" i="4"/>
  <c r="S28" i="4"/>
  <c r="Q28" i="4"/>
  <c r="P28" i="4"/>
  <c r="N28" i="4"/>
  <c r="M28" i="4"/>
  <c r="K28" i="4"/>
  <c r="J28" i="4"/>
  <c r="H28" i="4"/>
  <c r="G28" i="4"/>
  <c r="E28" i="4"/>
  <c r="D28" i="4"/>
  <c r="T27" i="4"/>
  <c r="S27" i="4"/>
  <c r="Q27" i="4"/>
  <c r="P27" i="4"/>
  <c r="N27" i="4"/>
  <c r="M27" i="4"/>
  <c r="K27" i="4"/>
  <c r="J27" i="4"/>
  <c r="H27" i="4"/>
  <c r="G27" i="4"/>
  <c r="E27" i="4"/>
  <c r="D27" i="4"/>
  <c r="T26" i="4"/>
  <c r="S26" i="4"/>
  <c r="Q26" i="4"/>
  <c r="P26" i="4"/>
  <c r="N26" i="4"/>
  <c r="M26" i="4"/>
  <c r="K26" i="4"/>
  <c r="J26" i="4"/>
  <c r="H26" i="4"/>
  <c r="G26" i="4"/>
  <c r="E26" i="4"/>
  <c r="D26" i="4"/>
  <c r="T25" i="4"/>
  <c r="S25" i="4"/>
  <c r="Q25" i="4"/>
  <c r="P25" i="4"/>
  <c r="N25" i="4"/>
  <c r="M25" i="4"/>
  <c r="K25" i="4"/>
  <c r="J25" i="4"/>
  <c r="H25" i="4"/>
  <c r="G25" i="4"/>
  <c r="E25" i="4"/>
  <c r="D25" i="4"/>
  <c r="T24" i="4"/>
  <c r="S24" i="4"/>
  <c r="Q24" i="4"/>
  <c r="P24" i="4"/>
  <c r="N24" i="4"/>
  <c r="M24" i="4"/>
  <c r="K24" i="4"/>
  <c r="J24" i="4"/>
  <c r="H24" i="4"/>
  <c r="G24" i="4"/>
  <c r="E24" i="4"/>
  <c r="D24" i="4"/>
  <c r="T23" i="4"/>
  <c r="S23" i="4"/>
  <c r="Q23" i="4"/>
  <c r="P23" i="4"/>
  <c r="N23" i="4"/>
  <c r="M23" i="4"/>
  <c r="K23" i="4"/>
  <c r="J23" i="4"/>
  <c r="H23" i="4"/>
  <c r="G23" i="4"/>
  <c r="E23" i="4"/>
  <c r="D23" i="4"/>
  <c r="T22" i="4"/>
  <c r="S22" i="4"/>
  <c r="Q22" i="4"/>
  <c r="P22" i="4"/>
  <c r="N22" i="4"/>
  <c r="M22" i="4"/>
  <c r="K22" i="4"/>
  <c r="J22" i="4"/>
  <c r="H22" i="4"/>
  <c r="G22" i="4"/>
  <c r="E22" i="4"/>
  <c r="D22" i="4"/>
  <c r="T21" i="4"/>
  <c r="S21" i="4"/>
  <c r="Q21" i="4"/>
  <c r="P21" i="4"/>
  <c r="N21" i="4"/>
  <c r="M21" i="4"/>
  <c r="K21" i="4"/>
  <c r="J21" i="4"/>
  <c r="H21" i="4"/>
  <c r="G21" i="4"/>
  <c r="E21" i="4"/>
  <c r="D21" i="4"/>
  <c r="T20" i="4"/>
  <c r="S20" i="4"/>
  <c r="Q20" i="4"/>
  <c r="P20" i="4"/>
  <c r="N20" i="4"/>
  <c r="M20" i="4"/>
  <c r="K20" i="4"/>
  <c r="J20" i="4"/>
  <c r="H20" i="4"/>
  <c r="G20" i="4"/>
  <c r="E20" i="4"/>
  <c r="D20" i="4"/>
  <c r="T19" i="4"/>
  <c r="S19" i="4"/>
  <c r="Q19" i="4"/>
  <c r="P19" i="4"/>
  <c r="N19" i="4"/>
  <c r="M19" i="4"/>
  <c r="K19" i="4"/>
  <c r="J19" i="4"/>
  <c r="H19" i="4"/>
  <c r="G19" i="4"/>
  <c r="E19" i="4"/>
  <c r="D19" i="4"/>
  <c r="T18" i="4"/>
  <c r="S18" i="4"/>
  <c r="Q18" i="4"/>
  <c r="P18" i="4"/>
  <c r="N18" i="4"/>
  <c r="M18" i="4"/>
  <c r="K18" i="4"/>
  <c r="J18" i="4"/>
  <c r="H18" i="4"/>
  <c r="G18" i="4"/>
  <c r="E18" i="4"/>
  <c r="D18" i="4"/>
  <c r="T17" i="4"/>
  <c r="S17" i="4"/>
  <c r="Q17" i="4"/>
  <c r="P17" i="4"/>
  <c r="N17" i="4"/>
  <c r="M17" i="4"/>
  <c r="K17" i="4"/>
  <c r="J17" i="4"/>
  <c r="H17" i="4"/>
  <c r="G17" i="4"/>
  <c r="E17" i="4"/>
  <c r="D17" i="4"/>
  <c r="T16" i="4"/>
  <c r="S16" i="4"/>
  <c r="Q16" i="4"/>
  <c r="P16" i="4"/>
  <c r="N16" i="4"/>
  <c r="M16" i="4"/>
  <c r="K16" i="4"/>
  <c r="J16" i="4"/>
  <c r="H16" i="4"/>
  <c r="G16" i="4"/>
  <c r="E16" i="4"/>
  <c r="D16" i="4"/>
  <c r="T15" i="4"/>
  <c r="S15" i="4"/>
  <c r="Q15" i="4"/>
  <c r="P15" i="4"/>
  <c r="N15" i="4"/>
  <c r="M15" i="4"/>
  <c r="K15" i="4"/>
  <c r="J15" i="4"/>
  <c r="H15" i="4"/>
  <c r="G15" i="4"/>
  <c r="E15" i="4"/>
  <c r="D15" i="4"/>
  <c r="T14" i="4"/>
  <c r="S14" i="4"/>
  <c r="Q14" i="4"/>
  <c r="P14" i="4"/>
  <c r="N14" i="4"/>
  <c r="M14" i="4"/>
  <c r="K14" i="4"/>
  <c r="J14" i="4"/>
  <c r="H14" i="4"/>
  <c r="G14" i="4"/>
  <c r="E14" i="4"/>
  <c r="D14" i="4"/>
  <c r="T13" i="4"/>
  <c r="S13" i="4"/>
  <c r="Q13" i="4"/>
  <c r="P13" i="4"/>
  <c r="N13" i="4"/>
  <c r="M13" i="4"/>
  <c r="K13" i="4"/>
  <c r="J13" i="4"/>
  <c r="H13" i="4"/>
  <c r="G13" i="4"/>
  <c r="E13" i="4"/>
  <c r="D13" i="4"/>
  <c r="T12" i="4"/>
  <c r="S12" i="4"/>
  <c r="Q12" i="4"/>
  <c r="P12" i="4"/>
  <c r="N12" i="4"/>
  <c r="M12" i="4"/>
  <c r="K12" i="4"/>
  <c r="J12" i="4"/>
  <c r="H12" i="4"/>
  <c r="G12" i="4"/>
  <c r="E12" i="4"/>
  <c r="D12" i="4"/>
  <c r="T11" i="4"/>
  <c r="S11" i="4"/>
  <c r="Q11" i="4"/>
  <c r="P11" i="4"/>
  <c r="N11" i="4"/>
  <c r="M11" i="4"/>
  <c r="K11" i="4"/>
  <c r="J11" i="4"/>
  <c r="H11" i="4"/>
  <c r="G11" i="4"/>
  <c r="E11" i="4"/>
  <c r="D11" i="4"/>
  <c r="T10" i="4"/>
  <c r="S10" i="4"/>
  <c r="Q10" i="4"/>
  <c r="P10" i="4"/>
  <c r="N10" i="4"/>
  <c r="M10" i="4"/>
  <c r="K10" i="4"/>
  <c r="J10" i="4"/>
  <c r="H10" i="4"/>
  <c r="G10" i="4"/>
  <c r="E10" i="4"/>
  <c r="D10" i="4"/>
  <c r="T9" i="4"/>
  <c r="S9" i="4"/>
  <c r="Q9" i="4"/>
  <c r="P9" i="4"/>
  <c r="N9" i="4"/>
  <c r="M9" i="4"/>
  <c r="K9" i="4"/>
  <c r="J9" i="4"/>
  <c r="H9" i="4"/>
  <c r="G9" i="4"/>
  <c r="E9" i="4"/>
  <c r="D9" i="4"/>
  <c r="T8" i="4"/>
  <c r="S8" i="4"/>
  <c r="Q8" i="4"/>
  <c r="P8" i="4"/>
  <c r="N8" i="4"/>
  <c r="M8" i="4"/>
  <c r="K8" i="4"/>
  <c r="J8" i="4"/>
  <c r="H8" i="4"/>
  <c r="G8" i="4"/>
  <c r="E8" i="4"/>
  <c r="D8" i="4"/>
  <c r="T7" i="4"/>
  <c r="S7" i="4"/>
  <c r="Q7" i="4"/>
  <c r="P7" i="4"/>
  <c r="N7" i="4"/>
  <c r="M7" i="4"/>
  <c r="K7" i="4"/>
  <c r="J7" i="4"/>
  <c r="H7" i="4"/>
  <c r="G7" i="4"/>
  <c r="E7" i="4"/>
  <c r="D7" i="4"/>
  <c r="T7" i="3"/>
  <c r="S7" i="3"/>
  <c r="Q7" i="3"/>
  <c r="P7" i="3"/>
  <c r="N7" i="3"/>
  <c r="M7" i="3"/>
  <c r="K7" i="3"/>
  <c r="J7" i="3"/>
  <c r="E7" i="3"/>
  <c r="D7" i="3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50" i="10"/>
  <c r="S51" i="10"/>
  <c r="S52" i="10"/>
  <c r="S53" i="10"/>
  <c r="S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50" i="10"/>
  <c r="P51" i="10"/>
  <c r="P52" i="10"/>
  <c r="P53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50" i="10"/>
  <c r="M51" i="10"/>
  <c r="M52" i="10"/>
  <c r="M53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50" i="10"/>
  <c r="J51" i="10"/>
  <c r="J52" i="10"/>
  <c r="J53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50" i="10"/>
  <c r="G51" i="10"/>
  <c r="G52" i="10"/>
  <c r="G53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50" i="10"/>
  <c r="D51" i="10"/>
  <c r="D52" i="10"/>
  <c r="D53" i="10"/>
  <c r="G7" i="10"/>
  <c r="J7" i="10"/>
  <c r="M7" i="10"/>
  <c r="P7" i="10"/>
  <c r="O55" i="10"/>
  <c r="G68" i="17" l="1"/>
  <c r="D66" i="17"/>
  <c r="M69" i="17"/>
  <c r="D74" i="16"/>
  <c r="C66" i="11"/>
  <c r="T53" i="10"/>
  <c r="Q53" i="10"/>
  <c r="N53" i="10"/>
  <c r="K53" i="10"/>
  <c r="H53" i="10"/>
  <c r="E53" i="10"/>
  <c r="T52" i="10"/>
  <c r="Q52" i="10"/>
  <c r="N52" i="10"/>
  <c r="K52" i="10"/>
  <c r="H52" i="10"/>
  <c r="E52" i="10"/>
  <c r="T51" i="10"/>
  <c r="Q51" i="10"/>
  <c r="N51" i="10"/>
  <c r="K51" i="10"/>
  <c r="H51" i="10"/>
  <c r="E51" i="10"/>
  <c r="T50" i="10"/>
  <c r="Q50" i="10"/>
  <c r="N50" i="10"/>
  <c r="K50" i="10"/>
  <c r="H50" i="10"/>
  <c r="E50" i="10"/>
  <c r="T41" i="10"/>
  <c r="Q41" i="10"/>
  <c r="N41" i="10"/>
  <c r="K41" i="10"/>
  <c r="H41" i="10"/>
  <c r="E41" i="10"/>
  <c r="T40" i="10"/>
  <c r="Q40" i="10"/>
  <c r="N40" i="10"/>
  <c r="K40" i="10"/>
  <c r="H40" i="10"/>
  <c r="E40" i="10"/>
  <c r="T39" i="10"/>
  <c r="Q39" i="10"/>
  <c r="N39" i="10"/>
  <c r="K39" i="10"/>
  <c r="H39" i="10"/>
  <c r="E39" i="10"/>
  <c r="T38" i="10"/>
  <c r="Q38" i="10"/>
  <c r="N38" i="10"/>
  <c r="K38" i="10"/>
  <c r="H38" i="10"/>
  <c r="E38" i="10"/>
  <c r="T37" i="10"/>
  <c r="Q37" i="10"/>
  <c r="N37" i="10"/>
  <c r="K37" i="10"/>
  <c r="H37" i="10"/>
  <c r="E37" i="10"/>
  <c r="T36" i="10"/>
  <c r="Q36" i="10"/>
  <c r="N36" i="10"/>
  <c r="K36" i="10"/>
  <c r="H36" i="10"/>
  <c r="E36" i="10"/>
  <c r="T35" i="10"/>
  <c r="Q35" i="10"/>
  <c r="N35" i="10"/>
  <c r="K35" i="10"/>
  <c r="H35" i="10"/>
  <c r="E35" i="10"/>
  <c r="T34" i="10"/>
  <c r="Q34" i="10"/>
  <c r="N34" i="10"/>
  <c r="K34" i="10"/>
  <c r="H34" i="10"/>
  <c r="E34" i="10"/>
  <c r="T33" i="10"/>
  <c r="Q33" i="10"/>
  <c r="N33" i="10"/>
  <c r="K33" i="10"/>
  <c r="H33" i="10"/>
  <c r="E33" i="10"/>
  <c r="T32" i="10"/>
  <c r="Q32" i="10"/>
  <c r="N32" i="10"/>
  <c r="K32" i="10"/>
  <c r="H32" i="10"/>
  <c r="E32" i="10"/>
  <c r="T31" i="10"/>
  <c r="Q31" i="10"/>
  <c r="N31" i="10"/>
  <c r="K31" i="10"/>
  <c r="H31" i="10"/>
  <c r="E31" i="10"/>
  <c r="T30" i="10"/>
  <c r="Q30" i="10"/>
  <c r="N30" i="10"/>
  <c r="K30" i="10"/>
  <c r="H30" i="10"/>
  <c r="E30" i="10"/>
  <c r="T29" i="10"/>
  <c r="Q29" i="10"/>
  <c r="N29" i="10"/>
  <c r="K29" i="10"/>
  <c r="H29" i="10"/>
  <c r="E29" i="10"/>
  <c r="T28" i="10"/>
  <c r="Q28" i="10"/>
  <c r="N28" i="10"/>
  <c r="K28" i="10"/>
  <c r="H28" i="10"/>
  <c r="E28" i="10"/>
  <c r="T27" i="10"/>
  <c r="Q27" i="10"/>
  <c r="N27" i="10"/>
  <c r="K27" i="10"/>
  <c r="H27" i="10"/>
  <c r="E27" i="10"/>
  <c r="T25" i="10"/>
  <c r="Q25" i="10"/>
  <c r="N25" i="10"/>
  <c r="K25" i="10"/>
  <c r="H25" i="10"/>
  <c r="E25" i="10"/>
  <c r="T24" i="10"/>
  <c r="Q24" i="10"/>
  <c r="N24" i="10"/>
  <c r="K24" i="10"/>
  <c r="H24" i="10"/>
  <c r="E24" i="10"/>
  <c r="T23" i="10"/>
  <c r="Q23" i="10"/>
  <c r="N23" i="10"/>
  <c r="K23" i="10"/>
  <c r="H23" i="10"/>
  <c r="E23" i="10"/>
  <c r="T22" i="10"/>
  <c r="Q22" i="10"/>
  <c r="N22" i="10"/>
  <c r="K22" i="10"/>
  <c r="H22" i="10"/>
  <c r="E22" i="10"/>
  <c r="T21" i="10"/>
  <c r="Q21" i="10"/>
  <c r="N21" i="10"/>
  <c r="K21" i="10"/>
  <c r="H21" i="10"/>
  <c r="E21" i="10"/>
  <c r="T20" i="10"/>
  <c r="Q20" i="10"/>
  <c r="N20" i="10"/>
  <c r="K20" i="10"/>
  <c r="H20" i="10"/>
  <c r="E20" i="10"/>
  <c r="T19" i="10"/>
  <c r="Q19" i="10"/>
  <c r="N19" i="10"/>
  <c r="K19" i="10"/>
  <c r="H19" i="10"/>
  <c r="E19" i="10"/>
  <c r="T18" i="10"/>
  <c r="Q18" i="10"/>
  <c r="N18" i="10"/>
  <c r="K18" i="10"/>
  <c r="H18" i="10"/>
  <c r="E18" i="10"/>
  <c r="T17" i="10"/>
  <c r="Q17" i="10"/>
  <c r="N17" i="10"/>
  <c r="K17" i="10"/>
  <c r="H17" i="10"/>
  <c r="E17" i="10"/>
  <c r="T16" i="10"/>
  <c r="Q16" i="10"/>
  <c r="N16" i="10"/>
  <c r="K16" i="10"/>
  <c r="H16" i="10"/>
  <c r="E16" i="10"/>
  <c r="T15" i="10"/>
  <c r="Q15" i="10"/>
  <c r="N15" i="10"/>
  <c r="K15" i="10"/>
  <c r="H15" i="10"/>
  <c r="E15" i="10"/>
  <c r="T14" i="10"/>
  <c r="Q14" i="10"/>
  <c r="N14" i="10"/>
  <c r="K14" i="10"/>
  <c r="H14" i="10"/>
  <c r="E14" i="10"/>
  <c r="T13" i="10"/>
  <c r="Q13" i="10"/>
  <c r="N13" i="10"/>
  <c r="K13" i="10"/>
  <c r="H13" i="10"/>
  <c r="E13" i="10"/>
  <c r="T12" i="10"/>
  <c r="Q12" i="10"/>
  <c r="N12" i="10"/>
  <c r="K12" i="10"/>
  <c r="H12" i="10"/>
  <c r="E12" i="10"/>
  <c r="T11" i="10"/>
  <c r="Q11" i="10"/>
  <c r="N11" i="10"/>
  <c r="K11" i="10"/>
  <c r="H11" i="10"/>
  <c r="E11" i="10"/>
  <c r="T10" i="10"/>
  <c r="Q10" i="10"/>
  <c r="N10" i="10"/>
  <c r="K10" i="10"/>
  <c r="H10" i="10"/>
  <c r="E10" i="10"/>
  <c r="T9" i="10"/>
  <c r="Q9" i="10"/>
  <c r="N9" i="10"/>
  <c r="K9" i="10"/>
  <c r="H9" i="10"/>
  <c r="E9" i="10"/>
  <c r="T8" i="10"/>
  <c r="Q8" i="10"/>
  <c r="N8" i="10"/>
  <c r="K8" i="10"/>
  <c r="H8" i="10"/>
  <c r="E8" i="10"/>
  <c r="T7" i="10"/>
  <c r="Q7" i="10"/>
  <c r="N7" i="10"/>
  <c r="K7" i="10"/>
  <c r="H7" i="10"/>
  <c r="E7" i="10"/>
  <c r="D7" i="10"/>
  <c r="F72" i="9"/>
  <c r="C69" i="9"/>
  <c r="L74" i="9"/>
  <c r="F67" i="7"/>
  <c r="C67" i="7"/>
  <c r="L66" i="7"/>
  <c r="L68" i="4"/>
  <c r="C67" i="4"/>
  <c r="O66" i="4"/>
  <c r="L71" i="4"/>
  <c r="P73" i="17"/>
  <c r="J70" i="17"/>
  <c r="S70" i="16"/>
  <c r="P70" i="16"/>
  <c r="M71" i="16"/>
  <c r="J74" i="16"/>
  <c r="G74" i="16"/>
  <c r="R74" i="11"/>
  <c r="O73" i="11"/>
  <c r="L73" i="11"/>
  <c r="L69" i="11"/>
  <c r="I66" i="11"/>
  <c r="F70" i="11"/>
  <c r="R66" i="9"/>
  <c r="R72" i="9"/>
  <c r="O72" i="9"/>
  <c r="I71" i="9"/>
  <c r="I72" i="9"/>
  <c r="R70" i="8"/>
  <c r="O67" i="8"/>
  <c r="L73" i="8"/>
  <c r="I66" i="8"/>
  <c r="R72" i="7"/>
  <c r="O72" i="7"/>
  <c r="L72" i="7"/>
  <c r="I68" i="6"/>
  <c r="F69" i="4"/>
  <c r="S74" i="17"/>
  <c r="S73" i="17"/>
  <c r="J73" i="17"/>
  <c r="S72" i="17"/>
  <c r="S71" i="17"/>
  <c r="S70" i="17"/>
  <c r="S69" i="17"/>
  <c r="P69" i="17"/>
  <c r="S68" i="17"/>
  <c r="S67" i="17"/>
  <c r="S66" i="17"/>
  <c r="S63" i="17"/>
  <c r="P63" i="17"/>
  <c r="P62" i="17" s="1"/>
  <c r="P61" i="17" s="1"/>
  <c r="P60" i="17" s="1"/>
  <c r="M63" i="17"/>
  <c r="M62" i="17" s="1"/>
  <c r="J63" i="17"/>
  <c r="G63" i="17"/>
  <c r="G62" i="17" s="1"/>
  <c r="D63" i="17"/>
  <c r="D62" i="17" s="1"/>
  <c r="S58" i="17"/>
  <c r="P58" i="17"/>
  <c r="M58" i="17"/>
  <c r="J58" i="17"/>
  <c r="G58" i="17"/>
  <c r="D58" i="17"/>
  <c r="S56" i="17"/>
  <c r="P56" i="17"/>
  <c r="M56" i="17"/>
  <c r="J56" i="17"/>
  <c r="G56" i="17"/>
  <c r="D56" i="17"/>
  <c r="S55" i="17"/>
  <c r="P55" i="17"/>
  <c r="M55" i="17"/>
  <c r="J55" i="17"/>
  <c r="G55" i="17"/>
  <c r="D55" i="17"/>
  <c r="S72" i="16"/>
  <c r="P71" i="16"/>
  <c r="S63" i="16"/>
  <c r="S62" i="16" s="1"/>
  <c r="P63" i="16"/>
  <c r="M63" i="16"/>
  <c r="M62" i="16" s="1"/>
  <c r="J63" i="16"/>
  <c r="J62" i="16" s="1"/>
  <c r="G63" i="16"/>
  <c r="G62" i="16" s="1"/>
  <c r="D63" i="16"/>
  <c r="D62" i="16" s="1"/>
  <c r="S58" i="16"/>
  <c r="P58" i="16"/>
  <c r="M58" i="16"/>
  <c r="J58" i="16"/>
  <c r="G58" i="16"/>
  <c r="D58" i="16"/>
  <c r="S56" i="16"/>
  <c r="P56" i="16"/>
  <c r="M56" i="16"/>
  <c r="J56" i="16"/>
  <c r="G56" i="16"/>
  <c r="D56" i="16"/>
  <c r="S55" i="16"/>
  <c r="P55" i="16"/>
  <c r="M55" i="16"/>
  <c r="J55" i="16"/>
  <c r="G55" i="16"/>
  <c r="D55" i="16"/>
  <c r="F73" i="11"/>
  <c r="I70" i="11"/>
  <c r="I67" i="11"/>
  <c r="R66" i="11"/>
  <c r="R63" i="11"/>
  <c r="O63" i="11"/>
  <c r="L63" i="11"/>
  <c r="L62" i="11" s="1"/>
  <c r="I63" i="11"/>
  <c r="F63" i="11"/>
  <c r="F62" i="11" s="1"/>
  <c r="C63" i="11"/>
  <c r="R58" i="11"/>
  <c r="O58" i="11"/>
  <c r="L58" i="11"/>
  <c r="I58" i="11"/>
  <c r="F58" i="11"/>
  <c r="C58" i="11"/>
  <c r="R56" i="11"/>
  <c r="O56" i="11"/>
  <c r="L56" i="11"/>
  <c r="I56" i="11"/>
  <c r="F56" i="11"/>
  <c r="C56" i="11"/>
  <c r="R55" i="11"/>
  <c r="O55" i="11"/>
  <c r="L55" i="11"/>
  <c r="I55" i="11"/>
  <c r="C55" i="11"/>
  <c r="R63" i="10"/>
  <c r="O63" i="10"/>
  <c r="O62" i="10" s="1"/>
  <c r="L63" i="10"/>
  <c r="L62" i="10" s="1"/>
  <c r="I63" i="10"/>
  <c r="I62" i="10" s="1"/>
  <c r="F63" i="10"/>
  <c r="F62" i="10" s="1"/>
  <c r="C63" i="10"/>
  <c r="R58" i="10"/>
  <c r="O58" i="10"/>
  <c r="L58" i="10"/>
  <c r="I58" i="10"/>
  <c r="F58" i="10"/>
  <c r="C58" i="10"/>
  <c r="R56" i="10"/>
  <c r="O56" i="10"/>
  <c r="L56" i="10"/>
  <c r="I56" i="10"/>
  <c r="F56" i="10"/>
  <c r="C56" i="10"/>
  <c r="R55" i="10"/>
  <c r="L55" i="10"/>
  <c r="I55" i="10"/>
  <c r="F55" i="10"/>
  <c r="C55" i="10"/>
  <c r="R73" i="9"/>
  <c r="I70" i="9"/>
  <c r="O68" i="9"/>
  <c r="R67" i="9"/>
  <c r="R63" i="9"/>
  <c r="O63" i="9"/>
  <c r="L63" i="9"/>
  <c r="I63" i="9"/>
  <c r="I62" i="9" s="1"/>
  <c r="F63" i="9"/>
  <c r="F62" i="9" s="1"/>
  <c r="C63" i="9"/>
  <c r="C62" i="9" s="1"/>
  <c r="R58" i="9"/>
  <c r="O58" i="9"/>
  <c r="L58" i="9"/>
  <c r="I58" i="9"/>
  <c r="F58" i="9"/>
  <c r="C58" i="9"/>
  <c r="R56" i="9"/>
  <c r="O56" i="9"/>
  <c r="L56" i="9"/>
  <c r="I56" i="9"/>
  <c r="F56" i="9"/>
  <c r="C56" i="9"/>
  <c r="R55" i="9"/>
  <c r="O55" i="9"/>
  <c r="I55" i="9"/>
  <c r="F55" i="9"/>
  <c r="C55" i="9"/>
  <c r="O74" i="8"/>
  <c r="L74" i="8"/>
  <c r="F74" i="8"/>
  <c r="F73" i="8"/>
  <c r="F72" i="8"/>
  <c r="L71" i="8"/>
  <c r="I71" i="8"/>
  <c r="F71" i="8"/>
  <c r="F70" i="8"/>
  <c r="F69" i="8"/>
  <c r="R68" i="8"/>
  <c r="F68" i="8"/>
  <c r="F67" i="8"/>
  <c r="F66" i="8"/>
  <c r="R63" i="8"/>
  <c r="R62" i="8" s="1"/>
  <c r="O63" i="8"/>
  <c r="L63" i="8"/>
  <c r="L62" i="8" s="1"/>
  <c r="I63" i="8"/>
  <c r="I62" i="8" s="1"/>
  <c r="F63" i="8"/>
  <c r="F62" i="8" s="1"/>
  <c r="C63" i="8"/>
  <c r="R58" i="8"/>
  <c r="O58" i="8"/>
  <c r="L58" i="8"/>
  <c r="I58" i="8"/>
  <c r="F58" i="8"/>
  <c r="C58" i="8"/>
  <c r="R56" i="8"/>
  <c r="O56" i="8"/>
  <c r="L56" i="8"/>
  <c r="I56" i="8"/>
  <c r="F56" i="8"/>
  <c r="C56" i="8"/>
  <c r="R55" i="8"/>
  <c r="O55" i="8"/>
  <c r="L55" i="8"/>
  <c r="I55" i="8"/>
  <c r="F55" i="8"/>
  <c r="C55" i="8"/>
  <c r="I74" i="7"/>
  <c r="I73" i="7"/>
  <c r="I72" i="7"/>
  <c r="I71" i="7"/>
  <c r="I70" i="7"/>
  <c r="I69" i="7"/>
  <c r="I68" i="7"/>
  <c r="R67" i="7"/>
  <c r="I67" i="7"/>
  <c r="I66" i="7"/>
  <c r="R63" i="7"/>
  <c r="R62" i="7" s="1"/>
  <c r="O63" i="7"/>
  <c r="L63" i="7"/>
  <c r="I63" i="7"/>
  <c r="I62" i="7" s="1"/>
  <c r="F63" i="7"/>
  <c r="F62" i="7" s="1"/>
  <c r="C63" i="7"/>
  <c r="C62" i="7" s="1"/>
  <c r="R58" i="7"/>
  <c r="O58" i="7"/>
  <c r="L58" i="7"/>
  <c r="I58" i="7"/>
  <c r="F58" i="7"/>
  <c r="C58" i="7"/>
  <c r="R56" i="7"/>
  <c r="O56" i="7"/>
  <c r="L56" i="7"/>
  <c r="I56" i="7"/>
  <c r="F56" i="7"/>
  <c r="C56" i="7"/>
  <c r="R55" i="7"/>
  <c r="O55" i="7"/>
  <c r="L55" i="7"/>
  <c r="I55" i="7"/>
  <c r="F55" i="7"/>
  <c r="C55" i="7"/>
  <c r="R63" i="6"/>
  <c r="R62" i="6" s="1"/>
  <c r="O63" i="6"/>
  <c r="L63" i="6"/>
  <c r="L62" i="6" s="1"/>
  <c r="I63" i="6"/>
  <c r="I62" i="6" s="1"/>
  <c r="F63" i="6"/>
  <c r="F62" i="6" s="1"/>
  <c r="C63" i="6"/>
  <c r="R58" i="6"/>
  <c r="O58" i="6"/>
  <c r="L58" i="6"/>
  <c r="I58" i="6"/>
  <c r="F58" i="6"/>
  <c r="C58" i="6"/>
  <c r="R56" i="6"/>
  <c r="O56" i="6"/>
  <c r="L56" i="6"/>
  <c r="I56" i="6"/>
  <c r="F56" i="6"/>
  <c r="C56" i="6"/>
  <c r="R55" i="6"/>
  <c r="O55" i="6"/>
  <c r="L55" i="6"/>
  <c r="I55" i="6"/>
  <c r="F55" i="6"/>
  <c r="C55" i="6"/>
  <c r="R74" i="4"/>
  <c r="I74" i="4"/>
  <c r="F74" i="4"/>
  <c r="R73" i="4"/>
  <c r="I73" i="4"/>
  <c r="R72" i="4"/>
  <c r="I72" i="4"/>
  <c r="R71" i="4"/>
  <c r="I71" i="4"/>
  <c r="R70" i="4"/>
  <c r="I70" i="4"/>
  <c r="R69" i="4"/>
  <c r="I69" i="4"/>
  <c r="R68" i="4"/>
  <c r="I68" i="4"/>
  <c r="R67" i="4"/>
  <c r="I67" i="4"/>
  <c r="R66" i="4"/>
  <c r="I66" i="4"/>
  <c r="R63" i="4"/>
  <c r="R62" i="4" s="1"/>
  <c r="O63" i="4"/>
  <c r="L63" i="4"/>
  <c r="I63" i="4"/>
  <c r="I62" i="4" s="1"/>
  <c r="F63" i="4"/>
  <c r="F62" i="4" s="1"/>
  <c r="C63" i="4"/>
  <c r="R58" i="4"/>
  <c r="O58" i="4"/>
  <c r="L58" i="4"/>
  <c r="I58" i="4"/>
  <c r="F58" i="4"/>
  <c r="C58" i="4"/>
  <c r="R56" i="4"/>
  <c r="O56" i="4"/>
  <c r="L56" i="4"/>
  <c r="I56" i="4"/>
  <c r="F56" i="4"/>
  <c r="C56" i="4"/>
  <c r="R55" i="4"/>
  <c r="O55" i="4"/>
  <c r="L55" i="4"/>
  <c r="I55" i="4"/>
  <c r="F55" i="4"/>
  <c r="C55" i="4"/>
  <c r="V6" i="17"/>
  <c r="V6" i="16"/>
  <c r="U6" i="11"/>
  <c r="U6" i="10"/>
  <c r="U6" i="9"/>
  <c r="U6" i="8"/>
  <c r="U6" i="7"/>
  <c r="U6" i="6"/>
  <c r="U6" i="4"/>
  <c r="R71" i="3"/>
  <c r="O69" i="3"/>
  <c r="O68" i="3"/>
  <c r="F72" i="3"/>
  <c r="C73" i="3"/>
  <c r="C74" i="3"/>
  <c r="F66" i="10" l="1"/>
  <c r="O74" i="10"/>
  <c r="R70" i="10"/>
  <c r="L70" i="10"/>
  <c r="F71" i="10"/>
  <c r="R68" i="10"/>
  <c r="I68" i="10"/>
  <c r="L74" i="10"/>
  <c r="C70" i="10"/>
  <c r="C68" i="8"/>
  <c r="L69" i="4"/>
  <c r="L66" i="4"/>
  <c r="L70" i="4"/>
  <c r="L74" i="4"/>
  <c r="L73" i="4"/>
  <c r="L67" i="4"/>
  <c r="L72" i="4"/>
  <c r="D73" i="17"/>
  <c r="M73" i="17"/>
  <c r="S75" i="17"/>
  <c r="C71" i="11"/>
  <c r="C68" i="10"/>
  <c r="C68" i="9"/>
  <c r="L68" i="9"/>
  <c r="L71" i="9"/>
  <c r="L72" i="9"/>
  <c r="L67" i="9"/>
  <c r="L70" i="9"/>
  <c r="C73" i="8"/>
  <c r="F72" i="7"/>
  <c r="C74" i="7"/>
  <c r="I75" i="7"/>
  <c r="F74" i="7"/>
  <c r="I75" i="4"/>
  <c r="F72" i="6"/>
  <c r="O71" i="6"/>
  <c r="I72" i="6"/>
  <c r="F68" i="6"/>
  <c r="L71" i="6"/>
  <c r="R68" i="6"/>
  <c r="I71" i="6"/>
  <c r="O72" i="6"/>
  <c r="F69" i="6"/>
  <c r="F73" i="6"/>
  <c r="I69" i="6"/>
  <c r="I73" i="6"/>
  <c r="F66" i="6"/>
  <c r="O69" i="6"/>
  <c r="O73" i="6"/>
  <c r="I66" i="6"/>
  <c r="F70" i="6"/>
  <c r="F74" i="6"/>
  <c r="R71" i="6"/>
  <c r="O66" i="6"/>
  <c r="I70" i="6"/>
  <c r="I74" i="6"/>
  <c r="F67" i="6"/>
  <c r="O70" i="6"/>
  <c r="O74" i="6"/>
  <c r="I67" i="6"/>
  <c r="F71" i="6"/>
  <c r="O68" i="6"/>
  <c r="O67" i="6"/>
  <c r="C68" i="6"/>
  <c r="C73" i="6"/>
  <c r="P74" i="17"/>
  <c r="P70" i="17"/>
  <c r="P71" i="17"/>
  <c r="P66" i="17"/>
  <c r="P72" i="17"/>
  <c r="P67" i="17"/>
  <c r="P68" i="17"/>
  <c r="M74" i="17"/>
  <c r="M67" i="17"/>
  <c r="M71" i="17"/>
  <c r="M70" i="17"/>
  <c r="M68" i="17"/>
  <c r="M72" i="17"/>
  <c r="M66" i="17"/>
  <c r="M61" i="17"/>
  <c r="M60" i="17" s="1"/>
  <c r="M59" i="17" s="1"/>
  <c r="M64" i="17" s="1"/>
  <c r="J68" i="17"/>
  <c r="J71" i="17"/>
  <c r="J74" i="17"/>
  <c r="J66" i="17"/>
  <c r="J69" i="17"/>
  <c r="J72" i="17"/>
  <c r="J62" i="17"/>
  <c r="J61" i="17" s="1"/>
  <c r="J67" i="17"/>
  <c r="G66" i="17"/>
  <c r="G71" i="17"/>
  <c r="G69" i="17"/>
  <c r="G74" i="17"/>
  <c r="G72" i="17"/>
  <c r="G61" i="17"/>
  <c r="G60" i="17" s="1"/>
  <c r="G59" i="17" s="1"/>
  <c r="G64" i="17" s="1"/>
  <c r="G67" i="17"/>
  <c r="G70" i="17"/>
  <c r="G73" i="17"/>
  <c r="D68" i="17"/>
  <c r="D70" i="17"/>
  <c r="D72" i="17"/>
  <c r="D67" i="17"/>
  <c r="D74" i="17"/>
  <c r="D69" i="17"/>
  <c r="D71" i="17"/>
  <c r="S71" i="16"/>
  <c r="S73" i="16"/>
  <c r="S74" i="16"/>
  <c r="S66" i="16"/>
  <c r="S67" i="16"/>
  <c r="S68" i="16"/>
  <c r="S69" i="16"/>
  <c r="P66" i="16"/>
  <c r="P72" i="16"/>
  <c r="P67" i="16"/>
  <c r="P73" i="16"/>
  <c r="P68" i="16"/>
  <c r="P74" i="16"/>
  <c r="P69" i="16"/>
  <c r="M68" i="16"/>
  <c r="M72" i="16"/>
  <c r="M69" i="16"/>
  <c r="M73" i="16"/>
  <c r="M70" i="16"/>
  <c r="M74" i="16"/>
  <c r="M66" i="16"/>
  <c r="M67" i="16"/>
  <c r="J66" i="16"/>
  <c r="J69" i="16"/>
  <c r="J72" i="16"/>
  <c r="J67" i="16"/>
  <c r="J70" i="16"/>
  <c r="J73" i="16"/>
  <c r="J68" i="16"/>
  <c r="J71" i="16"/>
  <c r="G72" i="16"/>
  <c r="G70" i="16"/>
  <c r="D67" i="16"/>
  <c r="G68" i="16"/>
  <c r="G73" i="16"/>
  <c r="G66" i="16"/>
  <c r="G71" i="16"/>
  <c r="G69" i="16"/>
  <c r="G67" i="16"/>
  <c r="D71" i="16"/>
  <c r="D66" i="16"/>
  <c r="D73" i="16"/>
  <c r="D68" i="16"/>
  <c r="D69" i="16"/>
  <c r="D70" i="16"/>
  <c r="D61" i="16"/>
  <c r="D60" i="16" s="1"/>
  <c r="D59" i="16" s="1"/>
  <c r="D64" i="16" s="1"/>
  <c r="D72" i="16"/>
  <c r="R67" i="11"/>
  <c r="R68" i="11"/>
  <c r="R69" i="11"/>
  <c r="R70" i="11"/>
  <c r="R71" i="11"/>
  <c r="R72" i="11"/>
  <c r="R73" i="11"/>
  <c r="O70" i="11"/>
  <c r="O74" i="11"/>
  <c r="O66" i="11"/>
  <c r="O71" i="11"/>
  <c r="O72" i="11"/>
  <c r="O67" i="11"/>
  <c r="O69" i="11"/>
  <c r="O68" i="11"/>
  <c r="L70" i="11"/>
  <c r="L74" i="11"/>
  <c r="L67" i="11"/>
  <c r="L71" i="11"/>
  <c r="L68" i="11"/>
  <c r="L72" i="11"/>
  <c r="L66" i="11"/>
  <c r="I73" i="11"/>
  <c r="I68" i="11"/>
  <c r="I71" i="11"/>
  <c r="I74" i="11"/>
  <c r="I72" i="11"/>
  <c r="I69" i="11"/>
  <c r="F68" i="11"/>
  <c r="F66" i="11"/>
  <c r="F71" i="11"/>
  <c r="F69" i="11"/>
  <c r="F74" i="11"/>
  <c r="F67" i="11"/>
  <c r="F72" i="11"/>
  <c r="C73" i="11"/>
  <c r="C68" i="11"/>
  <c r="C70" i="11"/>
  <c r="C72" i="11"/>
  <c r="C67" i="11"/>
  <c r="C74" i="11"/>
  <c r="C69" i="11"/>
  <c r="R69" i="10"/>
  <c r="R71" i="10"/>
  <c r="R72" i="10"/>
  <c r="R73" i="10"/>
  <c r="R74" i="10"/>
  <c r="R66" i="10"/>
  <c r="R67" i="10"/>
  <c r="O70" i="10"/>
  <c r="O71" i="10"/>
  <c r="O66" i="10"/>
  <c r="O67" i="10"/>
  <c r="O72" i="10"/>
  <c r="O73" i="10"/>
  <c r="O68" i="10"/>
  <c r="O69" i="10"/>
  <c r="L67" i="10"/>
  <c r="L71" i="10"/>
  <c r="L68" i="10"/>
  <c r="L72" i="10"/>
  <c r="L69" i="10"/>
  <c r="L61" i="10"/>
  <c r="L60" i="10" s="1"/>
  <c r="L73" i="10"/>
  <c r="L66" i="10"/>
  <c r="I71" i="10"/>
  <c r="I74" i="10"/>
  <c r="I69" i="10"/>
  <c r="I66" i="10"/>
  <c r="I72" i="10"/>
  <c r="I67" i="10"/>
  <c r="I70" i="10"/>
  <c r="I73" i="10"/>
  <c r="F74" i="10"/>
  <c r="F67" i="10"/>
  <c r="F69" i="10"/>
  <c r="F72" i="10"/>
  <c r="F61" i="10"/>
  <c r="F60" i="10" s="1"/>
  <c r="F59" i="10" s="1"/>
  <c r="F64" i="10" s="1"/>
  <c r="F70" i="10"/>
  <c r="F68" i="10"/>
  <c r="F73" i="10"/>
  <c r="C72" i="10"/>
  <c r="C67" i="10"/>
  <c r="C74" i="10"/>
  <c r="C69" i="10"/>
  <c r="C71" i="10"/>
  <c r="C66" i="10"/>
  <c r="C62" i="10"/>
  <c r="C61" i="10" s="1"/>
  <c r="C60" i="10" s="1"/>
  <c r="C73" i="10"/>
  <c r="R74" i="9"/>
  <c r="R68" i="9"/>
  <c r="R69" i="9"/>
  <c r="R70" i="9"/>
  <c r="R71" i="9"/>
  <c r="O73" i="9"/>
  <c r="O69" i="9"/>
  <c r="O74" i="9"/>
  <c r="O70" i="9"/>
  <c r="O66" i="9"/>
  <c r="O71" i="9"/>
  <c r="O67" i="9"/>
  <c r="L69" i="9"/>
  <c r="L73" i="9"/>
  <c r="L66" i="9"/>
  <c r="I67" i="9"/>
  <c r="I73" i="9"/>
  <c r="I74" i="9"/>
  <c r="I68" i="9"/>
  <c r="I66" i="9"/>
  <c r="I69" i="9"/>
  <c r="F70" i="9"/>
  <c r="F68" i="9"/>
  <c r="F73" i="9"/>
  <c r="F66" i="9"/>
  <c r="F71" i="9"/>
  <c r="F69" i="9"/>
  <c r="F74" i="9"/>
  <c r="F67" i="9"/>
  <c r="F61" i="9"/>
  <c r="F60" i="9" s="1"/>
  <c r="F59" i="9" s="1"/>
  <c r="F64" i="9" s="1"/>
  <c r="C71" i="9"/>
  <c r="C66" i="9"/>
  <c r="C73" i="9"/>
  <c r="C70" i="9"/>
  <c r="C72" i="9"/>
  <c r="C67" i="9"/>
  <c r="C74" i="9"/>
  <c r="R66" i="8"/>
  <c r="R71" i="8"/>
  <c r="R67" i="8"/>
  <c r="R72" i="8"/>
  <c r="R73" i="8"/>
  <c r="R69" i="8"/>
  <c r="R74" i="8"/>
  <c r="O71" i="8"/>
  <c r="O68" i="8"/>
  <c r="O72" i="8"/>
  <c r="O69" i="8"/>
  <c r="O66" i="8"/>
  <c r="O73" i="8"/>
  <c r="O70" i="8"/>
  <c r="L61" i="8"/>
  <c r="L60" i="8" s="1"/>
  <c r="L59" i="8" s="1"/>
  <c r="L64" i="8" s="1"/>
  <c r="L68" i="8"/>
  <c r="L66" i="8"/>
  <c r="L69" i="8"/>
  <c r="L72" i="8"/>
  <c r="L67" i="8"/>
  <c r="L70" i="8"/>
  <c r="I69" i="8"/>
  <c r="I74" i="8"/>
  <c r="I67" i="8"/>
  <c r="I72" i="8"/>
  <c r="I61" i="8"/>
  <c r="I60" i="8" s="1"/>
  <c r="I59" i="8" s="1"/>
  <c r="I64" i="8" s="1"/>
  <c r="I70" i="8"/>
  <c r="I68" i="8"/>
  <c r="I73" i="8"/>
  <c r="F61" i="8"/>
  <c r="F60" i="8" s="1"/>
  <c r="F75" i="8"/>
  <c r="C70" i="8"/>
  <c r="C72" i="8"/>
  <c r="C67" i="8"/>
  <c r="C74" i="8"/>
  <c r="C69" i="8"/>
  <c r="C71" i="8"/>
  <c r="C66" i="8"/>
  <c r="C62" i="8"/>
  <c r="C61" i="8" s="1"/>
  <c r="R73" i="7"/>
  <c r="R68" i="7"/>
  <c r="R74" i="7"/>
  <c r="R69" i="7"/>
  <c r="R70" i="7"/>
  <c r="R71" i="7"/>
  <c r="R66" i="7"/>
  <c r="O69" i="7"/>
  <c r="O73" i="7"/>
  <c r="O70" i="7"/>
  <c r="O66" i="7"/>
  <c r="O74" i="7"/>
  <c r="O71" i="7"/>
  <c r="O67" i="7"/>
  <c r="O62" i="7"/>
  <c r="O61" i="7" s="1"/>
  <c r="O60" i="7" s="1"/>
  <c r="O68" i="7"/>
  <c r="L70" i="7"/>
  <c r="L73" i="7"/>
  <c r="L67" i="7"/>
  <c r="L71" i="7"/>
  <c r="L68" i="7"/>
  <c r="L74" i="7"/>
  <c r="L69" i="7"/>
  <c r="I61" i="7"/>
  <c r="I60" i="7" s="1"/>
  <c r="F70" i="7"/>
  <c r="F68" i="7"/>
  <c r="F73" i="7"/>
  <c r="F66" i="7"/>
  <c r="F71" i="7"/>
  <c r="F69" i="7"/>
  <c r="F61" i="7"/>
  <c r="F60" i="7" s="1"/>
  <c r="F59" i="7" s="1"/>
  <c r="F64" i="7" s="1"/>
  <c r="C69" i="7"/>
  <c r="C71" i="7"/>
  <c r="C66" i="7"/>
  <c r="C73" i="7"/>
  <c r="C68" i="7"/>
  <c r="C70" i="7"/>
  <c r="C61" i="7"/>
  <c r="C60" i="7" s="1"/>
  <c r="C59" i="7" s="1"/>
  <c r="C64" i="7" s="1"/>
  <c r="C72" i="7"/>
  <c r="R66" i="6"/>
  <c r="R72" i="6"/>
  <c r="R69" i="6"/>
  <c r="R67" i="6"/>
  <c r="R73" i="6"/>
  <c r="R70" i="6"/>
  <c r="R74" i="6"/>
  <c r="L69" i="6"/>
  <c r="L74" i="6"/>
  <c r="L72" i="6"/>
  <c r="L61" i="6"/>
  <c r="L60" i="6" s="1"/>
  <c r="L59" i="6" s="1"/>
  <c r="L64" i="6" s="1"/>
  <c r="L70" i="6"/>
  <c r="L67" i="6"/>
  <c r="L68" i="6"/>
  <c r="L73" i="6"/>
  <c r="L66" i="6"/>
  <c r="I61" i="6"/>
  <c r="I60" i="6" s="1"/>
  <c r="I59" i="6" s="1"/>
  <c r="I64" i="6" s="1"/>
  <c r="F61" i="6"/>
  <c r="F60" i="6" s="1"/>
  <c r="F59" i="6" s="1"/>
  <c r="F64" i="6" s="1"/>
  <c r="F57" i="6" s="1"/>
  <c r="C70" i="6"/>
  <c r="C72" i="6"/>
  <c r="C67" i="6"/>
  <c r="C74" i="6"/>
  <c r="C69" i="6"/>
  <c r="C71" i="6"/>
  <c r="C66" i="6"/>
  <c r="C62" i="6"/>
  <c r="C61" i="6" s="1"/>
  <c r="C60" i="6" s="1"/>
  <c r="C59" i="6" s="1"/>
  <c r="C64" i="6" s="1"/>
  <c r="O71" i="4"/>
  <c r="O73" i="4"/>
  <c r="O74" i="4"/>
  <c r="O70" i="4"/>
  <c r="O68" i="4"/>
  <c r="O72" i="4"/>
  <c r="O67" i="4"/>
  <c r="O69" i="4"/>
  <c r="F67" i="4"/>
  <c r="F72" i="4"/>
  <c r="F70" i="4"/>
  <c r="F68" i="4"/>
  <c r="F73" i="4"/>
  <c r="F66" i="4"/>
  <c r="F71" i="4"/>
  <c r="C74" i="4"/>
  <c r="C70" i="4"/>
  <c r="C72" i="4"/>
  <c r="C68" i="4"/>
  <c r="C66" i="4"/>
  <c r="C73" i="4"/>
  <c r="C71" i="4"/>
  <c r="C69" i="4"/>
  <c r="P59" i="17"/>
  <c r="P64" i="17" s="1"/>
  <c r="D61" i="17"/>
  <c r="S62" i="17"/>
  <c r="S61" i="17" s="1"/>
  <c r="S61" i="16"/>
  <c r="P62" i="16"/>
  <c r="G61" i="16"/>
  <c r="G60" i="16" s="1"/>
  <c r="G59" i="16" s="1"/>
  <c r="G64" i="16" s="1"/>
  <c r="J61" i="16"/>
  <c r="J60" i="16" s="1"/>
  <c r="J59" i="16" s="1"/>
  <c r="J64" i="16" s="1"/>
  <c r="M61" i="16"/>
  <c r="F61" i="11"/>
  <c r="F60" i="11" s="1"/>
  <c r="F59" i="11" s="1"/>
  <c r="F64" i="11" s="1"/>
  <c r="L61" i="11"/>
  <c r="L60" i="11" s="1"/>
  <c r="C62" i="11"/>
  <c r="C61" i="11" s="1"/>
  <c r="I62" i="11"/>
  <c r="I61" i="11" s="1"/>
  <c r="O62" i="11"/>
  <c r="R62" i="11"/>
  <c r="O61" i="10"/>
  <c r="O60" i="10" s="1"/>
  <c r="R62" i="10"/>
  <c r="I61" i="10"/>
  <c r="L62" i="9"/>
  <c r="O62" i="9"/>
  <c r="C61" i="9"/>
  <c r="C60" i="9" s="1"/>
  <c r="R62" i="9"/>
  <c r="R61" i="9" s="1"/>
  <c r="I61" i="9"/>
  <c r="R61" i="8"/>
  <c r="O62" i="8"/>
  <c r="R61" i="7"/>
  <c r="L62" i="7"/>
  <c r="R61" i="6"/>
  <c r="O62" i="6"/>
  <c r="R75" i="4"/>
  <c r="C62" i="4"/>
  <c r="C61" i="4" s="1"/>
  <c r="R61" i="4"/>
  <c r="R60" i="4" s="1"/>
  <c r="L62" i="4"/>
  <c r="O62" i="4"/>
  <c r="F61" i="4"/>
  <c r="F60" i="4" s="1"/>
  <c r="F59" i="4" s="1"/>
  <c r="F64" i="4" s="1"/>
  <c r="I61" i="4"/>
  <c r="L74" i="3"/>
  <c r="I74" i="3"/>
  <c r="C70" i="3"/>
  <c r="F71" i="3"/>
  <c r="R72" i="3"/>
  <c r="L66" i="3"/>
  <c r="F73" i="3"/>
  <c r="L67" i="3"/>
  <c r="O70" i="3"/>
  <c r="R73" i="3"/>
  <c r="C67" i="3"/>
  <c r="F74" i="3"/>
  <c r="L68" i="3"/>
  <c r="O71" i="3"/>
  <c r="R74" i="3"/>
  <c r="C66" i="3"/>
  <c r="C68" i="3"/>
  <c r="I66" i="3"/>
  <c r="L69" i="3"/>
  <c r="O72" i="3"/>
  <c r="C69" i="3"/>
  <c r="I67" i="3"/>
  <c r="L70" i="3"/>
  <c r="O73" i="3"/>
  <c r="I68" i="3"/>
  <c r="L71" i="3"/>
  <c r="O74" i="3"/>
  <c r="F66" i="3"/>
  <c r="I69" i="3"/>
  <c r="L72" i="3"/>
  <c r="R66" i="3"/>
  <c r="F67" i="3"/>
  <c r="I70" i="3"/>
  <c r="L73" i="3"/>
  <c r="R67" i="3"/>
  <c r="F68" i="3"/>
  <c r="I71" i="3"/>
  <c r="R68" i="3"/>
  <c r="C72" i="3"/>
  <c r="F69" i="3"/>
  <c r="I72" i="3"/>
  <c r="O66" i="3"/>
  <c r="R69" i="3"/>
  <c r="C71" i="3"/>
  <c r="F70" i="3"/>
  <c r="I73" i="3"/>
  <c r="O67" i="3"/>
  <c r="R70" i="3"/>
  <c r="R75" i="11" l="1"/>
  <c r="I75" i="11"/>
  <c r="L75" i="4"/>
  <c r="L75" i="11"/>
  <c r="F75" i="11"/>
  <c r="F76" i="11" s="1"/>
  <c r="D75" i="17"/>
  <c r="M75" i="17"/>
  <c r="M76" i="17" s="1"/>
  <c r="S75" i="16"/>
  <c r="C75" i="11"/>
  <c r="R75" i="10"/>
  <c r="F75" i="10"/>
  <c r="F76" i="10" s="1"/>
  <c r="L75" i="9"/>
  <c r="R75" i="9"/>
  <c r="I75" i="8"/>
  <c r="I76" i="8" s="1"/>
  <c r="L75" i="7"/>
  <c r="I59" i="7"/>
  <c r="I64" i="7" s="1"/>
  <c r="I57" i="7" s="1"/>
  <c r="C75" i="4"/>
  <c r="O75" i="4"/>
  <c r="F75" i="4"/>
  <c r="F76" i="4" s="1"/>
  <c r="I75" i="6"/>
  <c r="I76" i="6" s="1"/>
  <c r="F75" i="6"/>
  <c r="F76" i="6" s="1"/>
  <c r="O75" i="6"/>
  <c r="P75" i="17"/>
  <c r="P76" i="17" s="1"/>
  <c r="J60" i="17"/>
  <c r="J59" i="17" s="1"/>
  <c r="J64" i="17" s="1"/>
  <c r="J57" i="17" s="1"/>
  <c r="J75" i="17"/>
  <c r="G75" i="17"/>
  <c r="P75" i="16"/>
  <c r="M75" i="16"/>
  <c r="J75" i="16"/>
  <c r="J76" i="16" s="1"/>
  <c r="G75" i="16"/>
  <c r="G76" i="16" s="1"/>
  <c r="D75" i="16"/>
  <c r="D76" i="16" s="1"/>
  <c r="O75" i="11"/>
  <c r="L59" i="11"/>
  <c r="L64" i="11" s="1"/>
  <c r="O75" i="10"/>
  <c r="L75" i="10"/>
  <c r="L59" i="10"/>
  <c r="L64" i="10" s="1"/>
  <c r="L57" i="10" s="1"/>
  <c r="I75" i="10"/>
  <c r="C75" i="10"/>
  <c r="C59" i="10"/>
  <c r="C64" i="10" s="1"/>
  <c r="C57" i="10" s="1"/>
  <c r="O75" i="9"/>
  <c r="I75" i="9"/>
  <c r="F75" i="9"/>
  <c r="F76" i="9" s="1"/>
  <c r="C75" i="9"/>
  <c r="R75" i="8"/>
  <c r="O75" i="8"/>
  <c r="L75" i="8"/>
  <c r="L76" i="8" s="1"/>
  <c r="F59" i="8"/>
  <c r="F64" i="8" s="1"/>
  <c r="F57" i="8" s="1"/>
  <c r="C75" i="8"/>
  <c r="C60" i="8"/>
  <c r="C59" i="8" s="1"/>
  <c r="C64" i="8" s="1"/>
  <c r="R75" i="7"/>
  <c r="R60" i="7"/>
  <c r="R59" i="7" s="1"/>
  <c r="R64" i="7" s="1"/>
  <c r="O59" i="7"/>
  <c r="O64" i="7" s="1"/>
  <c r="O57" i="7" s="1"/>
  <c r="O75" i="7"/>
  <c r="F75" i="7"/>
  <c r="F76" i="7" s="1"/>
  <c r="C75" i="7"/>
  <c r="C76" i="7" s="1"/>
  <c r="R75" i="6"/>
  <c r="L75" i="6"/>
  <c r="L76" i="6" s="1"/>
  <c r="C75" i="6"/>
  <c r="C76" i="6" s="1"/>
  <c r="M57" i="17"/>
  <c r="P57" i="17"/>
  <c r="G57" i="17"/>
  <c r="G76" i="17"/>
  <c r="S60" i="17"/>
  <c r="S59" i="17" s="1"/>
  <c r="S64" i="17" s="1"/>
  <c r="D60" i="17"/>
  <c r="D59" i="17" s="1"/>
  <c r="D64" i="17" s="1"/>
  <c r="J57" i="16"/>
  <c r="G57" i="16"/>
  <c r="D57" i="16"/>
  <c r="M60" i="16"/>
  <c r="M59" i="16" s="1"/>
  <c r="M64" i="16" s="1"/>
  <c r="S60" i="16"/>
  <c r="S59" i="16" s="1"/>
  <c r="S64" i="16" s="1"/>
  <c r="P61" i="16"/>
  <c r="P60" i="16" s="1"/>
  <c r="I60" i="11"/>
  <c r="I59" i="11" s="1"/>
  <c r="I64" i="11" s="1"/>
  <c r="I57" i="11" s="1"/>
  <c r="C60" i="11"/>
  <c r="C59" i="11" s="1"/>
  <c r="C64" i="11" s="1"/>
  <c r="C57" i="11" s="1"/>
  <c r="F57" i="11"/>
  <c r="R61" i="11"/>
  <c r="R60" i="11" s="1"/>
  <c r="R59" i="11" s="1"/>
  <c r="R64" i="11" s="1"/>
  <c r="O61" i="11"/>
  <c r="O60" i="11" s="1"/>
  <c r="F57" i="10"/>
  <c r="I60" i="10"/>
  <c r="I59" i="10" s="1"/>
  <c r="I64" i="10" s="1"/>
  <c r="O59" i="10"/>
  <c r="O64" i="10" s="1"/>
  <c r="R61" i="10"/>
  <c r="F57" i="9"/>
  <c r="R60" i="9"/>
  <c r="R59" i="9" s="1"/>
  <c r="R64" i="9" s="1"/>
  <c r="C59" i="9"/>
  <c r="C64" i="9" s="1"/>
  <c r="O61" i="9"/>
  <c r="O60" i="9" s="1"/>
  <c r="L61" i="9"/>
  <c r="I60" i="9"/>
  <c r="I59" i="9" s="1"/>
  <c r="I64" i="9" s="1"/>
  <c r="L57" i="8"/>
  <c r="I57" i="8"/>
  <c r="R60" i="8"/>
  <c r="R59" i="8" s="1"/>
  <c r="R64" i="8" s="1"/>
  <c r="O61" i="8"/>
  <c r="O60" i="8" s="1"/>
  <c r="F57" i="7"/>
  <c r="C57" i="7"/>
  <c r="L61" i="7"/>
  <c r="L57" i="6"/>
  <c r="I57" i="6"/>
  <c r="C57" i="6"/>
  <c r="R60" i="6"/>
  <c r="R59" i="6" s="1"/>
  <c r="R64" i="6" s="1"/>
  <c r="O61" i="6"/>
  <c r="R59" i="4"/>
  <c r="R64" i="4" s="1"/>
  <c r="R57" i="4" s="1"/>
  <c r="C60" i="4"/>
  <c r="C59" i="4" s="1"/>
  <c r="C64" i="4" s="1"/>
  <c r="C57" i="4" s="1"/>
  <c r="F57" i="4"/>
  <c r="L61" i="4"/>
  <c r="I60" i="4"/>
  <c r="I59" i="4" s="1"/>
  <c r="I64" i="4" s="1"/>
  <c r="O61" i="4"/>
  <c r="O60" i="4" s="1"/>
  <c r="L75" i="3"/>
  <c r="F75" i="3"/>
  <c r="C75" i="3"/>
  <c r="R75" i="3"/>
  <c r="O75" i="3"/>
  <c r="I75" i="3"/>
  <c r="L76" i="11" l="1"/>
  <c r="C76" i="8"/>
  <c r="I76" i="7"/>
  <c r="C76" i="10"/>
  <c r="J76" i="17"/>
  <c r="L57" i="11"/>
  <c r="L76" i="10"/>
  <c r="F76" i="8"/>
  <c r="C57" i="8"/>
  <c r="R76" i="7"/>
  <c r="R57" i="7"/>
  <c r="O76" i="7"/>
  <c r="R76" i="4"/>
  <c r="D57" i="17"/>
  <c r="D76" i="17"/>
  <c r="S57" i="17"/>
  <c r="S76" i="17"/>
  <c r="S57" i="16"/>
  <c r="S76" i="16"/>
  <c r="M57" i="16"/>
  <c r="M76" i="16"/>
  <c r="P59" i="16"/>
  <c r="P64" i="16" s="1"/>
  <c r="C76" i="11"/>
  <c r="I76" i="11"/>
  <c r="R57" i="11"/>
  <c r="R76" i="11"/>
  <c r="O59" i="11"/>
  <c r="O64" i="11" s="1"/>
  <c r="I57" i="10"/>
  <c r="I76" i="10"/>
  <c r="R60" i="10"/>
  <c r="R59" i="10" s="1"/>
  <c r="R64" i="10" s="1"/>
  <c r="O57" i="10"/>
  <c r="O76" i="10"/>
  <c r="I57" i="9"/>
  <c r="I76" i="9"/>
  <c r="R57" i="9"/>
  <c r="R76" i="9"/>
  <c r="C57" i="9"/>
  <c r="C76" i="9"/>
  <c r="L60" i="9"/>
  <c r="L59" i="9" s="1"/>
  <c r="L64" i="9" s="1"/>
  <c r="O59" i="9"/>
  <c r="O64" i="9" s="1"/>
  <c r="R57" i="8"/>
  <c r="R76" i="8"/>
  <c r="O59" i="8"/>
  <c r="O64" i="8" s="1"/>
  <c r="L60" i="7"/>
  <c r="L59" i="7" s="1"/>
  <c r="L64" i="7" s="1"/>
  <c r="R57" i="6"/>
  <c r="R76" i="6"/>
  <c r="O60" i="6"/>
  <c r="O59" i="6" s="1"/>
  <c r="O64" i="6" s="1"/>
  <c r="C76" i="4"/>
  <c r="I57" i="4"/>
  <c r="I76" i="4"/>
  <c r="L60" i="4"/>
  <c r="L59" i="4" s="1"/>
  <c r="L64" i="4" s="1"/>
  <c r="O59" i="4"/>
  <c r="O64" i="4" s="1"/>
  <c r="P57" i="16" l="1"/>
  <c r="P76" i="16"/>
  <c r="O57" i="11"/>
  <c r="O76" i="11"/>
  <c r="R57" i="10"/>
  <c r="R76" i="10"/>
  <c r="L57" i="9"/>
  <c r="L76" i="9"/>
  <c r="O57" i="9"/>
  <c r="O76" i="9"/>
  <c r="O57" i="8"/>
  <c r="O76" i="8"/>
  <c r="L57" i="7"/>
  <c r="L76" i="7"/>
  <c r="O57" i="6"/>
  <c r="O76" i="6"/>
  <c r="L57" i="4"/>
  <c r="L76" i="4"/>
  <c r="O57" i="4"/>
  <c r="O76" i="4"/>
  <c r="AH65" i="3" l="1"/>
  <c r="AH64" i="3"/>
  <c r="AH63" i="3"/>
  <c r="AH62" i="3"/>
  <c r="AH61" i="3"/>
  <c r="AH60" i="3"/>
  <c r="AH59" i="3"/>
  <c r="AH58" i="3"/>
  <c r="U43" i="8" l="1"/>
  <c r="V43" i="8" s="1"/>
  <c r="U44" i="8"/>
  <c r="V44" i="8" s="1"/>
  <c r="U42" i="9"/>
  <c r="V42" i="9" s="1"/>
  <c r="X42" i="9" s="1"/>
  <c r="U43" i="9"/>
  <c r="V43" i="9" s="1"/>
  <c r="X43" i="9" s="1"/>
  <c r="U44" i="9"/>
  <c r="V44" i="9" s="1"/>
  <c r="X44" i="9" s="1"/>
  <c r="X43" i="8" l="1"/>
  <c r="X44" i="8"/>
  <c r="A1" i="10"/>
  <c r="A3" i="17" l="1"/>
  <c r="A3" i="16"/>
  <c r="A3" i="11"/>
  <c r="A3" i="10"/>
  <c r="A3" i="18"/>
  <c r="B1" i="19" l="1"/>
  <c r="A2" i="19"/>
  <c r="A3" i="19"/>
  <c r="C56" i="3"/>
  <c r="U42" i="4" l="1"/>
  <c r="V42" i="4" s="1"/>
  <c r="A2" i="18"/>
  <c r="A1" i="18"/>
  <c r="X42" i="4" l="1"/>
  <c r="S34" i="18" l="1"/>
  <c r="S32" i="18"/>
  <c r="S33" i="18"/>
  <c r="S31" i="18"/>
  <c r="L35" i="18"/>
  <c r="S35" i="18"/>
  <c r="S28" i="18"/>
  <c r="S25" i="18"/>
  <c r="R25" i="18"/>
  <c r="S6" i="18"/>
  <c r="R63" i="3"/>
  <c r="R58" i="3"/>
  <c r="R56" i="3"/>
  <c r="R55" i="3"/>
  <c r="O63" i="3"/>
  <c r="O58" i="3"/>
  <c r="O56" i="3"/>
  <c r="O55" i="3"/>
  <c r="L63" i="3"/>
  <c r="L62" i="3" s="1"/>
  <c r="L58" i="3"/>
  <c r="L56" i="3"/>
  <c r="L55" i="3"/>
  <c r="I63" i="3"/>
  <c r="I58" i="3"/>
  <c r="I56" i="3"/>
  <c r="I55" i="3"/>
  <c r="F63" i="3"/>
  <c r="F58" i="3"/>
  <c r="F56" i="3"/>
  <c r="F55" i="3"/>
  <c r="C63" i="3"/>
  <c r="C58" i="3"/>
  <c r="S79" i="11" l="1"/>
  <c r="V81" i="11"/>
  <c r="S24" i="18"/>
  <c r="S29" i="18"/>
  <c r="S26" i="18"/>
  <c r="R29" i="18"/>
  <c r="R30" i="18"/>
  <c r="R31" i="18"/>
  <c r="R33" i="18"/>
  <c r="R32" i="18"/>
  <c r="R34" i="18"/>
  <c r="R35" i="18"/>
  <c r="R12" i="18"/>
  <c r="S20" i="18"/>
  <c r="S19" i="18"/>
  <c r="R27" i="18"/>
  <c r="R28" i="18"/>
  <c r="R24" i="18"/>
  <c r="S21" i="18"/>
  <c r="S27" i="18"/>
  <c r="S22" i="18"/>
  <c r="R26" i="18"/>
  <c r="L8" i="18"/>
  <c r="H8" i="18" s="1"/>
  <c r="S12" i="18"/>
  <c r="S10" i="18"/>
  <c r="S11" i="18"/>
  <c r="S9" i="18"/>
  <c r="R7" i="18"/>
  <c r="R11" i="18"/>
  <c r="R9" i="18"/>
  <c r="S15" i="18"/>
  <c r="S30" i="18"/>
  <c r="H35" i="18"/>
  <c r="J35" i="18"/>
  <c r="S23" i="18"/>
  <c r="S18" i="18"/>
  <c r="S17" i="18"/>
  <c r="S16" i="18"/>
  <c r="S14" i="18"/>
  <c r="S13" i="18"/>
  <c r="S8" i="18"/>
  <c r="P8" i="18"/>
  <c r="L17" i="18"/>
  <c r="H17" i="18" s="1"/>
  <c r="R17" i="18"/>
  <c r="L16" i="18"/>
  <c r="R16" i="18"/>
  <c r="R14" i="18"/>
  <c r="L14" i="18"/>
  <c r="H14" i="18" s="1"/>
  <c r="R15" i="18"/>
  <c r="L15" i="18"/>
  <c r="H15" i="18" s="1"/>
  <c r="L13" i="18"/>
  <c r="H13" i="18" s="1"/>
  <c r="R13" i="18"/>
  <c r="L12" i="18"/>
  <c r="H12" i="18" s="1"/>
  <c r="L11" i="18"/>
  <c r="H11" i="18" s="1"/>
  <c r="R10" i="18"/>
  <c r="L10" i="18"/>
  <c r="H10" i="18" s="1"/>
  <c r="R8" i="18"/>
  <c r="L9" i="18"/>
  <c r="J9" i="18" s="1"/>
  <c r="L7" i="18"/>
  <c r="J7" i="18" s="1"/>
  <c r="S7" i="18"/>
  <c r="L6" i="18"/>
  <c r="H6" i="18" s="1"/>
  <c r="R62" i="3"/>
  <c r="P11" i="18" s="1"/>
  <c r="Q11" i="18"/>
  <c r="O62" i="3"/>
  <c r="P10" i="18" s="1"/>
  <c r="Q10" i="18"/>
  <c r="I62" i="3"/>
  <c r="P9" i="18" s="1"/>
  <c r="Q9" i="18"/>
  <c r="F62" i="3"/>
  <c r="P7" i="18" s="1"/>
  <c r="Q8" i="18"/>
  <c r="Q7" i="18"/>
  <c r="C62" i="3"/>
  <c r="V79" i="3" s="1"/>
  <c r="Q6" i="18"/>
  <c r="V79" i="7"/>
  <c r="Q12" i="18"/>
  <c r="Q13" i="18"/>
  <c r="V81" i="7"/>
  <c r="Q15" i="18"/>
  <c r="Q16" i="18"/>
  <c r="Q17" i="18"/>
  <c r="L27" i="18"/>
  <c r="L26" i="18"/>
  <c r="L34" i="18"/>
  <c r="L33" i="18"/>
  <c r="L32" i="18"/>
  <c r="L29" i="18"/>
  <c r="L28" i="18"/>
  <c r="Q18" i="18"/>
  <c r="P21" i="18"/>
  <c r="Q21" i="18"/>
  <c r="P22" i="18"/>
  <c r="Q22" i="18"/>
  <c r="L18" i="18"/>
  <c r="V80" i="8"/>
  <c r="Q19" i="18"/>
  <c r="P20" i="18"/>
  <c r="Q20" i="18"/>
  <c r="P23" i="18"/>
  <c r="Q23" i="18"/>
  <c r="L30" i="18"/>
  <c r="L31" i="18"/>
  <c r="R18" i="18"/>
  <c r="R19" i="18"/>
  <c r="L19" i="18"/>
  <c r="W80" i="16"/>
  <c r="Q30" i="18"/>
  <c r="Q31" i="18"/>
  <c r="P33" i="18"/>
  <c r="Q33" i="18"/>
  <c r="P32" i="18"/>
  <c r="Q32" i="18"/>
  <c r="P34" i="18"/>
  <c r="Q34" i="18"/>
  <c r="P35" i="18"/>
  <c r="Q35" i="18"/>
  <c r="R21" i="18"/>
  <c r="L21" i="18"/>
  <c r="R20" i="18"/>
  <c r="L20" i="18"/>
  <c r="R22" i="18"/>
  <c r="L22" i="18"/>
  <c r="R23" i="18"/>
  <c r="L23" i="18"/>
  <c r="L24" i="18"/>
  <c r="L25" i="18"/>
  <c r="Q24" i="18"/>
  <c r="Q25" i="18"/>
  <c r="Q27" i="18"/>
  <c r="P26" i="18"/>
  <c r="Q26" i="18"/>
  <c r="Q28" i="18"/>
  <c r="Q29" i="18"/>
  <c r="V80" i="6"/>
  <c r="V79" i="6"/>
  <c r="P14" i="18"/>
  <c r="Q14" i="18"/>
  <c r="V79" i="8"/>
  <c r="V83" i="11"/>
  <c r="V79" i="17"/>
  <c r="S84" i="9"/>
  <c r="U82" i="7"/>
  <c r="U84" i="4"/>
  <c r="L61" i="3"/>
  <c r="U7" i="10"/>
  <c r="V7" i="10" s="1"/>
  <c r="U7" i="3"/>
  <c r="V7" i="3" s="1"/>
  <c r="U8" i="3"/>
  <c r="V8" i="3" s="1"/>
  <c r="U9" i="3"/>
  <c r="V9" i="3" s="1"/>
  <c r="X9" i="3" s="1"/>
  <c r="U10" i="3"/>
  <c r="V10" i="3" s="1"/>
  <c r="X10" i="3" s="1"/>
  <c r="U11" i="3"/>
  <c r="V11" i="3" s="1"/>
  <c r="X11" i="3" s="1"/>
  <c r="U12" i="3"/>
  <c r="V12" i="3" s="1"/>
  <c r="U13" i="3"/>
  <c r="V13" i="3" s="1"/>
  <c r="X13" i="3" s="1"/>
  <c r="U14" i="3"/>
  <c r="V14" i="3" s="1"/>
  <c r="X14" i="3" s="1"/>
  <c r="U15" i="3"/>
  <c r="V15" i="3" s="1"/>
  <c r="X15" i="3" s="1"/>
  <c r="U16" i="3"/>
  <c r="V16" i="3" s="1"/>
  <c r="U17" i="3"/>
  <c r="V17" i="3" s="1"/>
  <c r="X17" i="3" s="1"/>
  <c r="U18" i="3"/>
  <c r="V18" i="3" s="1"/>
  <c r="X18" i="3" s="1"/>
  <c r="U19" i="3"/>
  <c r="V19" i="3" s="1"/>
  <c r="X19" i="3" s="1"/>
  <c r="U20" i="3"/>
  <c r="V20" i="3" s="1"/>
  <c r="U21" i="3"/>
  <c r="V21" i="3" s="1"/>
  <c r="X21" i="3" s="1"/>
  <c r="U22" i="3"/>
  <c r="V22" i="3" s="1"/>
  <c r="X22" i="3" s="1"/>
  <c r="U23" i="3"/>
  <c r="V23" i="3" s="1"/>
  <c r="X23" i="3" s="1"/>
  <c r="U24" i="3"/>
  <c r="V24" i="3" s="1"/>
  <c r="U25" i="3"/>
  <c r="V25" i="3" s="1"/>
  <c r="X25" i="3" s="1"/>
  <c r="U26" i="3"/>
  <c r="V26" i="3" s="1"/>
  <c r="X26" i="3" s="1"/>
  <c r="U27" i="3"/>
  <c r="V27" i="3" s="1"/>
  <c r="X27" i="3" s="1"/>
  <c r="U28" i="3"/>
  <c r="V28" i="3" s="1"/>
  <c r="U29" i="3"/>
  <c r="V29" i="3" s="1"/>
  <c r="X29" i="3" s="1"/>
  <c r="U30" i="3"/>
  <c r="V30" i="3" s="1"/>
  <c r="X30" i="3" s="1"/>
  <c r="U31" i="3"/>
  <c r="V31" i="3" s="1"/>
  <c r="X31" i="3" s="1"/>
  <c r="U32" i="3"/>
  <c r="V32" i="3" s="1"/>
  <c r="U33" i="3"/>
  <c r="V33" i="3" s="1"/>
  <c r="X33" i="3" s="1"/>
  <c r="U34" i="3"/>
  <c r="V34" i="3" s="1"/>
  <c r="X34" i="3" s="1"/>
  <c r="U35" i="3"/>
  <c r="V35" i="3" s="1"/>
  <c r="U36" i="3"/>
  <c r="V36" i="3" s="1"/>
  <c r="U37" i="3"/>
  <c r="V37" i="3" s="1"/>
  <c r="U38" i="3"/>
  <c r="V38" i="3" s="1"/>
  <c r="X38" i="3" s="1"/>
  <c r="U39" i="3"/>
  <c r="V39" i="3" s="1"/>
  <c r="U40" i="3"/>
  <c r="V40" i="3" s="1"/>
  <c r="U7" i="4"/>
  <c r="V7" i="4" s="1"/>
  <c r="U8" i="4"/>
  <c r="V8" i="4" s="1"/>
  <c r="X8" i="4" s="1"/>
  <c r="U9" i="4"/>
  <c r="V9" i="4" s="1"/>
  <c r="U10" i="4"/>
  <c r="V10" i="4" s="1"/>
  <c r="X10" i="4" s="1"/>
  <c r="U12" i="4"/>
  <c r="V12" i="4" s="1"/>
  <c r="U13" i="4"/>
  <c r="V13" i="4" s="1"/>
  <c r="U14" i="4"/>
  <c r="V14" i="4" s="1"/>
  <c r="X14" i="4" s="1"/>
  <c r="U15" i="4"/>
  <c r="V15" i="4" s="1"/>
  <c r="X15" i="4" s="1"/>
  <c r="U16" i="4"/>
  <c r="V16" i="4" s="1"/>
  <c r="U17" i="4"/>
  <c r="V17" i="4" s="1"/>
  <c r="X17" i="4" s="1"/>
  <c r="U18" i="4"/>
  <c r="V18" i="4" s="1"/>
  <c r="X18" i="4" s="1"/>
  <c r="U19" i="4"/>
  <c r="V19" i="4" s="1"/>
  <c r="X19" i="4" s="1"/>
  <c r="U20" i="4"/>
  <c r="V20" i="4" s="1"/>
  <c r="U21" i="4"/>
  <c r="V21" i="4" s="1"/>
  <c r="X21" i="4" s="1"/>
  <c r="U22" i="4"/>
  <c r="V22" i="4" s="1"/>
  <c r="X22" i="4" s="1"/>
  <c r="U23" i="4"/>
  <c r="V23" i="4" s="1"/>
  <c r="X23" i="4" s="1"/>
  <c r="U24" i="4"/>
  <c r="V24" i="4" s="1"/>
  <c r="X24" i="4" s="1"/>
  <c r="U25" i="4"/>
  <c r="V25" i="4" s="1"/>
  <c r="X25" i="4" s="1"/>
  <c r="U26" i="4"/>
  <c r="V26" i="4" s="1"/>
  <c r="U27" i="4"/>
  <c r="V27" i="4" s="1"/>
  <c r="U28" i="4"/>
  <c r="V28" i="4" s="1"/>
  <c r="X28" i="4" s="1"/>
  <c r="U29" i="4"/>
  <c r="V29" i="4" s="1"/>
  <c r="X29" i="4" s="1"/>
  <c r="U30" i="4"/>
  <c r="V30" i="4" s="1"/>
  <c r="X30" i="4" s="1"/>
  <c r="U31" i="4"/>
  <c r="V31" i="4" s="1"/>
  <c r="X31" i="4" s="1"/>
  <c r="U32" i="4"/>
  <c r="V32" i="4" s="1"/>
  <c r="U33" i="4"/>
  <c r="V33" i="4" s="1"/>
  <c r="X33" i="4" s="1"/>
  <c r="U34" i="4"/>
  <c r="V34" i="4" s="1"/>
  <c r="X34" i="4" s="1"/>
  <c r="U35" i="4"/>
  <c r="V35" i="4" s="1"/>
  <c r="X35" i="4" s="1"/>
  <c r="U36" i="4"/>
  <c r="V36" i="4" s="1"/>
  <c r="U37" i="4"/>
  <c r="V37" i="4" s="1"/>
  <c r="X37" i="4" s="1"/>
  <c r="U38" i="4"/>
  <c r="V38" i="4" s="1"/>
  <c r="U39" i="4"/>
  <c r="V39" i="4" s="1"/>
  <c r="X39" i="4" s="1"/>
  <c r="U40" i="4"/>
  <c r="V40" i="4" s="1"/>
  <c r="X40" i="4" s="1"/>
  <c r="U41" i="4"/>
  <c r="V41" i="4" s="1"/>
  <c r="X41" i="4" s="1"/>
  <c r="U7" i="6"/>
  <c r="V7" i="6" s="1"/>
  <c r="U7" i="7"/>
  <c r="V7" i="7" s="1"/>
  <c r="U7" i="8"/>
  <c r="V7" i="8" s="1"/>
  <c r="U8" i="8"/>
  <c r="V8" i="8" s="1"/>
  <c r="X8" i="8" s="1"/>
  <c r="U9" i="8"/>
  <c r="V9" i="8" s="1"/>
  <c r="X9" i="8" s="1"/>
  <c r="U10" i="8"/>
  <c r="V10" i="8" s="1"/>
  <c r="X10" i="8" s="1"/>
  <c r="U11" i="8"/>
  <c r="V11" i="8" s="1"/>
  <c r="U12" i="8"/>
  <c r="V12" i="8" s="1"/>
  <c r="X12" i="8" s="1"/>
  <c r="U13" i="8"/>
  <c r="V13" i="8" s="1"/>
  <c r="U14" i="8"/>
  <c r="V14" i="8" s="1"/>
  <c r="U15" i="8"/>
  <c r="V15" i="8" s="1"/>
  <c r="X15" i="8" s="1"/>
  <c r="U17" i="8"/>
  <c r="V17" i="8" s="1"/>
  <c r="U18" i="8"/>
  <c r="V18" i="8" s="1"/>
  <c r="X18" i="8" s="1"/>
  <c r="U19" i="8"/>
  <c r="V19" i="8" s="1"/>
  <c r="U20" i="8"/>
  <c r="V20" i="8" s="1"/>
  <c r="X20" i="8" s="1"/>
  <c r="U21" i="8"/>
  <c r="V21" i="8" s="1"/>
  <c r="X21" i="8" s="1"/>
  <c r="U22" i="8"/>
  <c r="V22" i="8" s="1"/>
  <c r="X22" i="8" s="1"/>
  <c r="U23" i="8"/>
  <c r="V23" i="8" s="1"/>
  <c r="X23" i="8" s="1"/>
  <c r="U24" i="8"/>
  <c r="V24" i="8" s="1"/>
  <c r="X24" i="8" s="1"/>
  <c r="U25" i="8"/>
  <c r="V25" i="8" s="1"/>
  <c r="U26" i="8"/>
  <c r="V26" i="8" s="1"/>
  <c r="X26" i="8" s="1"/>
  <c r="U27" i="8"/>
  <c r="V27" i="8" s="1"/>
  <c r="U28" i="8"/>
  <c r="V28" i="8" s="1"/>
  <c r="X28" i="8" s="1"/>
  <c r="U29" i="8"/>
  <c r="V29" i="8" s="1"/>
  <c r="X29" i="8" s="1"/>
  <c r="U30" i="8"/>
  <c r="V30" i="8" s="1"/>
  <c r="U31" i="8"/>
  <c r="V31" i="8" s="1"/>
  <c r="X31" i="8" s="1"/>
  <c r="U32" i="8"/>
  <c r="V32" i="8" s="1"/>
  <c r="X32" i="8" s="1"/>
  <c r="U33" i="8"/>
  <c r="V33" i="8" s="1"/>
  <c r="X33" i="8" s="1"/>
  <c r="U34" i="8"/>
  <c r="V34" i="8" s="1"/>
  <c r="X34" i="8" s="1"/>
  <c r="U35" i="8"/>
  <c r="V35" i="8" s="1"/>
  <c r="U36" i="8"/>
  <c r="V36" i="8" s="1"/>
  <c r="X36" i="8" s="1"/>
  <c r="U37" i="8"/>
  <c r="V37" i="8" s="1"/>
  <c r="X37" i="8" s="1"/>
  <c r="U38" i="8"/>
  <c r="V38" i="8" s="1"/>
  <c r="U39" i="8"/>
  <c r="V39" i="8" s="1"/>
  <c r="X39" i="8" s="1"/>
  <c r="U40" i="8"/>
  <c r="V40" i="8" s="1"/>
  <c r="X40" i="8" s="1"/>
  <c r="U41" i="8"/>
  <c r="V41" i="8" s="1"/>
  <c r="U7" i="9"/>
  <c r="V7" i="9" s="1"/>
  <c r="U8" i="9"/>
  <c r="V8" i="9" s="1"/>
  <c r="X8" i="9" s="1"/>
  <c r="U9" i="9"/>
  <c r="V9" i="9" s="1"/>
  <c r="X9" i="9" s="1"/>
  <c r="U10" i="9"/>
  <c r="V10" i="9" s="1"/>
  <c r="X10" i="9" s="1"/>
  <c r="U11" i="9"/>
  <c r="V11" i="9" s="1"/>
  <c r="X11" i="9" s="1"/>
  <c r="U12" i="9"/>
  <c r="V12" i="9" s="1"/>
  <c r="U13" i="9"/>
  <c r="V13" i="9" s="1"/>
  <c r="X13" i="9" s="1"/>
  <c r="U14" i="9"/>
  <c r="V14" i="9" s="1"/>
  <c r="X14" i="9" s="1"/>
  <c r="U15" i="9"/>
  <c r="V15" i="9" s="1"/>
  <c r="X15" i="9" s="1"/>
  <c r="U16" i="9"/>
  <c r="V16" i="9" s="1"/>
  <c r="X16" i="9" s="1"/>
  <c r="U17" i="9"/>
  <c r="V17" i="9" s="1"/>
  <c r="X17" i="9" s="1"/>
  <c r="U18" i="9"/>
  <c r="V18" i="9" s="1"/>
  <c r="U19" i="9"/>
  <c r="V19" i="9" s="1"/>
  <c r="X19" i="9" s="1"/>
  <c r="U20" i="9"/>
  <c r="V20" i="9" s="1"/>
  <c r="X20" i="9" s="1"/>
  <c r="U21" i="9"/>
  <c r="V21" i="9" s="1"/>
  <c r="X21" i="9" s="1"/>
  <c r="U22" i="9"/>
  <c r="V22" i="9" s="1"/>
  <c r="U23" i="9"/>
  <c r="V23" i="9" s="1"/>
  <c r="X23" i="9" s="1"/>
  <c r="U24" i="9"/>
  <c r="V24" i="9" s="1"/>
  <c r="X24" i="9" s="1"/>
  <c r="U25" i="9"/>
  <c r="V25" i="9" s="1"/>
  <c r="X25" i="9" s="1"/>
  <c r="U27" i="9"/>
  <c r="V27" i="9" s="1"/>
  <c r="U28" i="9"/>
  <c r="V28" i="9" s="1"/>
  <c r="X28" i="9" s="1"/>
  <c r="U29" i="9"/>
  <c r="V29" i="9" s="1"/>
  <c r="X29" i="9" s="1"/>
  <c r="U30" i="9"/>
  <c r="V30" i="9" s="1"/>
  <c r="X30" i="9" s="1"/>
  <c r="U31" i="9"/>
  <c r="V31" i="9" s="1"/>
  <c r="X31" i="9" s="1"/>
  <c r="U32" i="9"/>
  <c r="V32" i="9" s="1"/>
  <c r="X32" i="9" s="1"/>
  <c r="U33" i="9"/>
  <c r="V33" i="9" s="1"/>
  <c r="X33" i="9" s="1"/>
  <c r="U34" i="9"/>
  <c r="V34" i="9" s="1"/>
  <c r="X34" i="9" s="1"/>
  <c r="U35" i="9"/>
  <c r="V35" i="9" s="1"/>
  <c r="X35" i="9" s="1"/>
  <c r="U36" i="9"/>
  <c r="V36" i="9" s="1"/>
  <c r="U37" i="9"/>
  <c r="V37" i="9" s="1"/>
  <c r="X37" i="9" s="1"/>
  <c r="U38" i="9"/>
  <c r="V38" i="9" s="1"/>
  <c r="X38" i="9" s="1"/>
  <c r="U39" i="9"/>
  <c r="V39" i="9" s="1"/>
  <c r="X39" i="9" s="1"/>
  <c r="U40" i="9"/>
  <c r="V40" i="9" s="1"/>
  <c r="X40" i="9" s="1"/>
  <c r="U41" i="9"/>
  <c r="V41" i="9" s="1"/>
  <c r="X41" i="9" s="1"/>
  <c r="W7" i="17"/>
  <c r="V7" i="16"/>
  <c r="W7" i="16" s="1"/>
  <c r="A3" i="3"/>
  <c r="X84" i="17"/>
  <c r="X83" i="17"/>
  <c r="X82" i="17"/>
  <c r="X80" i="17"/>
  <c r="Q83" i="17"/>
  <c r="Q82" i="17"/>
  <c r="Q81" i="17"/>
  <c r="Q79" i="17"/>
  <c r="M84" i="17"/>
  <c r="M83" i="17"/>
  <c r="M82" i="17"/>
  <c r="M81" i="17"/>
  <c r="M80" i="17"/>
  <c r="M79" i="17"/>
  <c r="J84" i="17"/>
  <c r="J83" i="17"/>
  <c r="J82" i="17"/>
  <c r="J81" i="17"/>
  <c r="J80" i="17"/>
  <c r="J79" i="17"/>
  <c r="A2" i="17"/>
  <c r="A1" i="17"/>
  <c r="J85" i="16"/>
  <c r="J84" i="16"/>
  <c r="J83" i="16"/>
  <c r="J82" i="16"/>
  <c r="J81" i="16"/>
  <c r="J80" i="16"/>
  <c r="A2" i="16"/>
  <c r="A1" i="16"/>
  <c r="M82" i="16"/>
  <c r="Q84" i="16"/>
  <c r="M83" i="16"/>
  <c r="X85" i="16"/>
  <c r="M80" i="16"/>
  <c r="M84" i="16"/>
  <c r="Q82" i="16"/>
  <c r="X83" i="16"/>
  <c r="X81" i="16"/>
  <c r="M81" i="16"/>
  <c r="M85" i="16"/>
  <c r="Q83" i="16"/>
  <c r="X84" i="16"/>
  <c r="Q81" i="16"/>
  <c r="Q85" i="16"/>
  <c r="Q80" i="16"/>
  <c r="X80" i="16"/>
  <c r="X82" i="16"/>
  <c r="X79" i="17"/>
  <c r="X81" i="17"/>
  <c r="Q80" i="17"/>
  <c r="Q84" i="17"/>
  <c r="W84" i="17"/>
  <c r="W83" i="16"/>
  <c r="W80" i="17"/>
  <c r="W83" i="17"/>
  <c r="W82" i="17"/>
  <c r="W79" i="17"/>
  <c r="W81" i="17"/>
  <c r="V84" i="17"/>
  <c r="W84" i="11"/>
  <c r="P84" i="11"/>
  <c r="W81" i="11"/>
  <c r="P81" i="11"/>
  <c r="W80" i="11"/>
  <c r="P80" i="11"/>
  <c r="W79" i="11"/>
  <c r="P79" i="11"/>
  <c r="W84" i="10"/>
  <c r="P84" i="10"/>
  <c r="W81" i="10"/>
  <c r="P81" i="10"/>
  <c r="W79" i="10"/>
  <c r="P79" i="10"/>
  <c r="W84" i="9"/>
  <c r="V84" i="9"/>
  <c r="P84" i="9"/>
  <c r="W83" i="9"/>
  <c r="V83" i="9"/>
  <c r="P83" i="9"/>
  <c r="W82" i="9"/>
  <c r="V82" i="9"/>
  <c r="P82" i="9"/>
  <c r="W81" i="9"/>
  <c r="V81" i="9"/>
  <c r="P81" i="9"/>
  <c r="W80" i="9"/>
  <c r="V80" i="9"/>
  <c r="P80" i="9"/>
  <c r="W79" i="9"/>
  <c r="V79" i="9"/>
  <c r="U79" i="9"/>
  <c r="S79" i="9"/>
  <c r="R79" i="9"/>
  <c r="P79" i="9"/>
  <c r="I84" i="8"/>
  <c r="I83" i="8"/>
  <c r="I82" i="8"/>
  <c r="I81" i="8"/>
  <c r="I80" i="8"/>
  <c r="I79" i="8"/>
  <c r="W84" i="7"/>
  <c r="P84" i="7"/>
  <c r="W83" i="7"/>
  <c r="V83" i="7"/>
  <c r="P83" i="7"/>
  <c r="W81" i="7"/>
  <c r="P81" i="7"/>
  <c r="W80" i="7"/>
  <c r="P80" i="7"/>
  <c r="W79" i="7"/>
  <c r="P79" i="7"/>
  <c r="W84" i="6"/>
  <c r="P84" i="6"/>
  <c r="W81" i="6"/>
  <c r="P81" i="6"/>
  <c r="W80" i="6"/>
  <c r="P80" i="6"/>
  <c r="W79" i="6"/>
  <c r="P79" i="6"/>
  <c r="W81" i="4"/>
  <c r="V81" i="4"/>
  <c r="P81" i="4"/>
  <c r="W79" i="4"/>
  <c r="V79" i="4"/>
  <c r="P79" i="4"/>
  <c r="P83" i="11"/>
  <c r="P82" i="11"/>
  <c r="L84" i="11"/>
  <c r="L83" i="11"/>
  <c r="L82" i="11"/>
  <c r="L81" i="11"/>
  <c r="L80" i="11"/>
  <c r="L79" i="11"/>
  <c r="I84" i="11"/>
  <c r="I83" i="11"/>
  <c r="I82" i="11"/>
  <c r="I81" i="11"/>
  <c r="I80" i="11"/>
  <c r="I79" i="11"/>
  <c r="P83" i="10"/>
  <c r="P82" i="10"/>
  <c r="P80" i="10"/>
  <c r="L84" i="10"/>
  <c r="L83" i="10"/>
  <c r="L82" i="10"/>
  <c r="L81" i="10"/>
  <c r="L80" i="10"/>
  <c r="L79" i="10"/>
  <c r="I84" i="10"/>
  <c r="I82" i="10"/>
  <c r="I81" i="10"/>
  <c r="I80" i="10"/>
  <c r="I79" i="10"/>
  <c r="L84" i="9"/>
  <c r="L83" i="9"/>
  <c r="L82" i="9"/>
  <c r="L81" i="9"/>
  <c r="L80" i="9"/>
  <c r="L79" i="9"/>
  <c r="I84" i="9"/>
  <c r="I83" i="9"/>
  <c r="I82" i="9"/>
  <c r="I81" i="9"/>
  <c r="I80" i="9"/>
  <c r="I79" i="9"/>
  <c r="P84" i="8"/>
  <c r="P83" i="8"/>
  <c r="P82" i="8"/>
  <c r="P81" i="8"/>
  <c r="P80" i="8"/>
  <c r="L84" i="8"/>
  <c r="L83" i="8"/>
  <c r="L82" i="8"/>
  <c r="L81" i="8"/>
  <c r="L80" i="8"/>
  <c r="L79" i="8"/>
  <c r="P82" i="7"/>
  <c r="L84" i="7"/>
  <c r="L83" i="7"/>
  <c r="L82" i="7"/>
  <c r="L81" i="7"/>
  <c r="L80" i="7"/>
  <c r="L79" i="7"/>
  <c r="I84" i="7"/>
  <c r="I83" i="7"/>
  <c r="I82" i="7"/>
  <c r="I81" i="7"/>
  <c r="I80" i="7"/>
  <c r="I79" i="7"/>
  <c r="P83" i="6"/>
  <c r="P82" i="6"/>
  <c r="L84" i="6"/>
  <c r="L83" i="6"/>
  <c r="L82" i="6"/>
  <c r="L81" i="6"/>
  <c r="L80" i="6"/>
  <c r="L79" i="6"/>
  <c r="I84" i="6"/>
  <c r="I83" i="6"/>
  <c r="I82" i="6"/>
  <c r="I81" i="6"/>
  <c r="I80" i="6"/>
  <c r="I79" i="6"/>
  <c r="W84" i="4"/>
  <c r="W80" i="4"/>
  <c r="P84" i="4"/>
  <c r="P83" i="4"/>
  <c r="P82" i="4"/>
  <c r="P80" i="4"/>
  <c r="L84" i="4"/>
  <c r="L83" i="4"/>
  <c r="L82" i="4"/>
  <c r="L81" i="4"/>
  <c r="L80" i="4"/>
  <c r="L79" i="4"/>
  <c r="I84" i="4"/>
  <c r="I83" i="4"/>
  <c r="I82" i="4"/>
  <c r="I81" i="4"/>
  <c r="I80" i="4"/>
  <c r="I79" i="4"/>
  <c r="W83" i="3"/>
  <c r="W82" i="3"/>
  <c r="W81" i="3"/>
  <c r="W79" i="3"/>
  <c r="I83" i="10"/>
  <c r="W83" i="11"/>
  <c r="W82" i="11"/>
  <c r="W83" i="10"/>
  <c r="W82" i="10"/>
  <c r="V82" i="7"/>
  <c r="W82" i="7"/>
  <c r="W83" i="6"/>
  <c r="W82" i="6"/>
  <c r="V84" i="4"/>
  <c r="W83" i="4"/>
  <c r="V83" i="4"/>
  <c r="V82" i="4"/>
  <c r="W82" i="4"/>
  <c r="W80" i="10"/>
  <c r="W79" i="8"/>
  <c r="W83" i="8"/>
  <c r="W82" i="8"/>
  <c r="P79" i="8"/>
  <c r="W81" i="8"/>
  <c r="W80" i="8"/>
  <c r="W84" i="8"/>
  <c r="W80" i="3"/>
  <c r="W84" i="3"/>
  <c r="V82" i="11"/>
  <c r="V80" i="4"/>
  <c r="AD62" i="3"/>
  <c r="AB62" i="3"/>
  <c r="Z62" i="3"/>
  <c r="AD61" i="3"/>
  <c r="AB61" i="3"/>
  <c r="Z61" i="3"/>
  <c r="AD60" i="3"/>
  <c r="AB60" i="3"/>
  <c r="Z60" i="3"/>
  <c r="AD59" i="3"/>
  <c r="AB59" i="3"/>
  <c r="Z59" i="3"/>
  <c r="AD58" i="3"/>
  <c r="AB58" i="3"/>
  <c r="Z58" i="3"/>
  <c r="C55" i="3"/>
  <c r="A2" i="11"/>
  <c r="A1" i="11"/>
  <c r="A2" i="10"/>
  <c r="A3" i="9"/>
  <c r="A2" i="9"/>
  <c r="A1" i="9"/>
  <c r="A3" i="8"/>
  <c r="A2" i="8"/>
  <c r="A1" i="8"/>
  <c r="A3" i="7"/>
  <c r="A2" i="7"/>
  <c r="A1" i="7"/>
  <c r="A3" i="6"/>
  <c r="A2" i="6"/>
  <c r="A1" i="6"/>
  <c r="A3" i="4"/>
  <c r="A2" i="4"/>
  <c r="A1" i="4"/>
  <c r="G84" i="3"/>
  <c r="G83" i="3"/>
  <c r="G82" i="3"/>
  <c r="G81" i="3"/>
  <c r="G80" i="3"/>
  <c r="P84" i="3"/>
  <c r="P83" i="3"/>
  <c r="V82" i="3"/>
  <c r="P82" i="3"/>
  <c r="P81" i="3"/>
  <c r="P80" i="3"/>
  <c r="J80" i="3"/>
  <c r="J82" i="3"/>
  <c r="J83" i="3"/>
  <c r="J81" i="3"/>
  <c r="J84" i="3"/>
  <c r="A2" i="3"/>
  <c r="A1" i="3"/>
  <c r="U6" i="3"/>
  <c r="P79" i="3"/>
  <c r="J79" i="3"/>
  <c r="W49" i="9" l="1"/>
  <c r="W50" i="9"/>
  <c r="W51" i="9"/>
  <c r="W52" i="9"/>
  <c r="W53" i="9"/>
  <c r="W45" i="9"/>
  <c r="W46" i="9"/>
  <c r="W47" i="9"/>
  <c r="W48" i="9"/>
  <c r="W52" i="6"/>
  <c r="W44" i="6"/>
  <c r="W36" i="6"/>
  <c r="W28" i="6"/>
  <c r="W20" i="6"/>
  <c r="W12" i="6"/>
  <c r="W53" i="6"/>
  <c r="W45" i="6"/>
  <c r="W37" i="6"/>
  <c r="W29" i="6"/>
  <c r="W21" i="6"/>
  <c r="W13" i="6"/>
  <c r="W50" i="6"/>
  <c r="W48" i="6"/>
  <c r="W40" i="6"/>
  <c r="W32" i="6"/>
  <c r="W24" i="6"/>
  <c r="W16" i="6"/>
  <c r="W8" i="6"/>
  <c r="W49" i="6"/>
  <c r="W41" i="6"/>
  <c r="W33" i="6"/>
  <c r="W25" i="6"/>
  <c r="W17" i="6"/>
  <c r="W9" i="6"/>
  <c r="W46" i="6"/>
  <c r="W38" i="6"/>
  <c r="W30" i="6"/>
  <c r="W22" i="6"/>
  <c r="W14" i="6"/>
  <c r="W51" i="6"/>
  <c r="W43" i="6"/>
  <c r="W35" i="6"/>
  <c r="W27" i="6"/>
  <c r="W19" i="6"/>
  <c r="W11" i="6"/>
  <c r="W34" i="6"/>
  <c r="W26" i="6"/>
  <c r="W18" i="6"/>
  <c r="W10" i="6"/>
  <c r="W47" i="6"/>
  <c r="W39" i="6"/>
  <c r="W31" i="6"/>
  <c r="W15" i="6"/>
  <c r="W42" i="6"/>
  <c r="W23" i="6"/>
  <c r="W51" i="3"/>
  <c r="W52" i="3"/>
  <c r="W49" i="3"/>
  <c r="W53" i="3"/>
  <c r="W47" i="3"/>
  <c r="W48" i="3"/>
  <c r="W50" i="3"/>
  <c r="X52" i="16"/>
  <c r="X44" i="16"/>
  <c r="X36" i="16"/>
  <c r="X28" i="16"/>
  <c r="X20" i="16"/>
  <c r="X12" i="16"/>
  <c r="X53" i="16"/>
  <c r="X45" i="16"/>
  <c r="X37" i="16"/>
  <c r="X29" i="16"/>
  <c r="X21" i="16"/>
  <c r="X13" i="16"/>
  <c r="X50" i="16"/>
  <c r="X42" i="16"/>
  <c r="X34" i="16"/>
  <c r="X26" i="16"/>
  <c r="X18" i="16"/>
  <c r="X10" i="16"/>
  <c r="X47" i="16"/>
  <c r="X39" i="16"/>
  <c r="X31" i="16"/>
  <c r="X23" i="16"/>
  <c r="X15" i="16"/>
  <c r="X48" i="16"/>
  <c r="X40" i="16"/>
  <c r="X32" i="16"/>
  <c r="X24" i="16"/>
  <c r="X16" i="16"/>
  <c r="X8" i="16"/>
  <c r="X49" i="16"/>
  <c r="X41" i="16"/>
  <c r="X33" i="16"/>
  <c r="X25" i="16"/>
  <c r="X17" i="16"/>
  <c r="X9" i="16"/>
  <c r="X46" i="16"/>
  <c r="X38" i="16"/>
  <c r="X30" i="16"/>
  <c r="X22" i="16"/>
  <c r="X14" i="16"/>
  <c r="X51" i="16"/>
  <c r="X43" i="16"/>
  <c r="X35" i="16"/>
  <c r="X27" i="16"/>
  <c r="X19" i="16"/>
  <c r="X11" i="16"/>
  <c r="W48" i="10"/>
  <c r="W40" i="10"/>
  <c r="W32" i="10"/>
  <c r="W24" i="10"/>
  <c r="W16" i="10"/>
  <c r="W8" i="10"/>
  <c r="W49" i="10"/>
  <c r="W41" i="10"/>
  <c r="W33" i="10"/>
  <c r="W25" i="10"/>
  <c r="W17" i="10"/>
  <c r="W9" i="10"/>
  <c r="W46" i="10"/>
  <c r="W38" i="10"/>
  <c r="W30" i="10"/>
  <c r="W22" i="10"/>
  <c r="W14" i="10"/>
  <c r="W51" i="10"/>
  <c r="W43" i="10"/>
  <c r="W35" i="10"/>
  <c r="W27" i="10"/>
  <c r="W19" i="10"/>
  <c r="W11" i="10"/>
  <c r="W52" i="10"/>
  <c r="W44" i="10"/>
  <c r="W36" i="10"/>
  <c r="W28" i="10"/>
  <c r="W20" i="10"/>
  <c r="W12" i="10"/>
  <c r="W53" i="10"/>
  <c r="W45" i="10"/>
  <c r="W37" i="10"/>
  <c r="W29" i="10"/>
  <c r="W21" i="10"/>
  <c r="W13" i="10"/>
  <c r="W50" i="10"/>
  <c r="W42" i="10"/>
  <c r="W34" i="10"/>
  <c r="W26" i="10"/>
  <c r="W18" i="10"/>
  <c r="W10" i="10"/>
  <c r="W47" i="10"/>
  <c r="W39" i="10"/>
  <c r="W31" i="10"/>
  <c r="W23" i="10"/>
  <c r="W15" i="10"/>
  <c r="X52" i="17"/>
  <c r="X36" i="17"/>
  <c r="X28" i="17"/>
  <c r="X20" i="17"/>
  <c r="X12" i="17"/>
  <c r="X53" i="17"/>
  <c r="X45" i="17"/>
  <c r="X37" i="17"/>
  <c r="X29" i="17"/>
  <c r="X21" i="17"/>
  <c r="X13" i="17"/>
  <c r="X50" i="17"/>
  <c r="X42" i="17"/>
  <c r="X34" i="17"/>
  <c r="X26" i="17"/>
  <c r="X18" i="17"/>
  <c r="X10" i="17"/>
  <c r="X47" i="17"/>
  <c r="X39" i="17"/>
  <c r="X31" i="17"/>
  <c r="X23" i="17"/>
  <c r="X15" i="17"/>
  <c r="X44" i="17"/>
  <c r="X40" i="17"/>
  <c r="X48" i="17"/>
  <c r="X32" i="17"/>
  <c r="X24" i="17"/>
  <c r="X16" i="17"/>
  <c r="X8" i="17"/>
  <c r="X49" i="17"/>
  <c r="X41" i="17"/>
  <c r="X33" i="17"/>
  <c r="X25" i="17"/>
  <c r="X17" i="17"/>
  <c r="X9" i="17"/>
  <c r="X46" i="17"/>
  <c r="X38" i="17"/>
  <c r="X30" i="17"/>
  <c r="X22" i="17"/>
  <c r="X14" i="17"/>
  <c r="X51" i="17"/>
  <c r="X43" i="17"/>
  <c r="X35" i="17"/>
  <c r="X27" i="17"/>
  <c r="X19" i="17"/>
  <c r="X11" i="17"/>
  <c r="W48" i="7"/>
  <c r="W49" i="7"/>
  <c r="W51" i="7"/>
  <c r="W40" i="7"/>
  <c r="W32" i="7"/>
  <c r="W12" i="7"/>
  <c r="W28" i="7"/>
  <c r="W41" i="7"/>
  <c r="W33" i="7"/>
  <c r="W25" i="7"/>
  <c r="W17" i="7"/>
  <c r="W9" i="7"/>
  <c r="W46" i="7"/>
  <c r="W38" i="7"/>
  <c r="W30" i="7"/>
  <c r="W22" i="7"/>
  <c r="W14" i="7"/>
  <c r="W20" i="7"/>
  <c r="W43" i="7"/>
  <c r="W35" i="7"/>
  <c r="W27" i="7"/>
  <c r="W19" i="7"/>
  <c r="W11" i="7"/>
  <c r="W52" i="7"/>
  <c r="W53" i="7"/>
  <c r="W50" i="7"/>
  <c r="W44" i="7"/>
  <c r="W36" i="7"/>
  <c r="W16" i="7"/>
  <c r="W8" i="7"/>
  <c r="W45" i="7"/>
  <c r="W37" i="7"/>
  <c r="W29" i="7"/>
  <c r="W21" i="7"/>
  <c r="W13" i="7"/>
  <c r="W24" i="7"/>
  <c r="W42" i="7"/>
  <c r="W34" i="7"/>
  <c r="W26" i="7"/>
  <c r="W18" i="7"/>
  <c r="W10" i="7"/>
  <c r="W47" i="7"/>
  <c r="W39" i="7"/>
  <c r="W31" i="7"/>
  <c r="W23" i="7"/>
  <c r="W15" i="7"/>
  <c r="W45" i="8"/>
  <c r="W46" i="8"/>
  <c r="W42" i="8"/>
  <c r="X27" i="9"/>
  <c r="W26" i="9"/>
  <c r="W16" i="8"/>
  <c r="W47" i="4"/>
  <c r="X12" i="4"/>
  <c r="W11" i="4"/>
  <c r="W46" i="4"/>
  <c r="W44" i="4"/>
  <c r="W43" i="4"/>
  <c r="W45" i="3"/>
  <c r="W44" i="3"/>
  <c r="W41" i="3"/>
  <c r="W46" i="3"/>
  <c r="W43" i="3"/>
  <c r="Y7" i="16"/>
  <c r="X7" i="16"/>
  <c r="W63" i="17"/>
  <c r="W62" i="17" s="1"/>
  <c r="W61" i="17" s="1"/>
  <c r="W60" i="17" s="1"/>
  <c r="W59" i="17" s="1"/>
  <c r="W58" i="17"/>
  <c r="W55" i="17"/>
  <c r="W56" i="17"/>
  <c r="W56" i="16"/>
  <c r="W58" i="16"/>
  <c r="W63" i="16"/>
  <c r="W62" i="16" s="1"/>
  <c r="W61" i="16" s="1"/>
  <c r="W60" i="16" s="1"/>
  <c r="W59" i="16" s="1"/>
  <c r="W55" i="16"/>
  <c r="V63" i="11"/>
  <c r="V62" i="11" s="1"/>
  <c r="V61" i="11" s="1"/>
  <c r="V60" i="11" s="1"/>
  <c r="V59" i="11" s="1"/>
  <c r="V55" i="11"/>
  <c r="V56" i="11"/>
  <c r="V58" i="11"/>
  <c r="V58" i="10"/>
  <c r="V63" i="10"/>
  <c r="V62" i="10" s="1"/>
  <c r="V61" i="10" s="1"/>
  <c r="V60" i="10" s="1"/>
  <c r="V59" i="10" s="1"/>
  <c r="V55" i="10"/>
  <c r="V56" i="10"/>
  <c r="V56" i="9"/>
  <c r="V58" i="9"/>
  <c r="V55" i="9"/>
  <c r="V63" i="9"/>
  <c r="V62" i="9" s="1"/>
  <c r="V61" i="9" s="1"/>
  <c r="V60" i="9" s="1"/>
  <c r="V59" i="9" s="1"/>
  <c r="V58" i="8"/>
  <c r="V63" i="8"/>
  <c r="V62" i="8" s="1"/>
  <c r="V61" i="8" s="1"/>
  <c r="V60" i="8" s="1"/>
  <c r="V59" i="8" s="1"/>
  <c r="V55" i="8"/>
  <c r="V56" i="8"/>
  <c r="V56" i="7"/>
  <c r="V58" i="7"/>
  <c r="V63" i="7"/>
  <c r="V62" i="7" s="1"/>
  <c r="V61" i="7" s="1"/>
  <c r="V60" i="7" s="1"/>
  <c r="V59" i="7" s="1"/>
  <c r="V55" i="7"/>
  <c r="X7" i="6"/>
  <c r="V58" i="6"/>
  <c r="V63" i="6"/>
  <c r="V62" i="6" s="1"/>
  <c r="V61" i="6" s="1"/>
  <c r="V60" i="6" s="1"/>
  <c r="V59" i="6" s="1"/>
  <c r="V55" i="6"/>
  <c r="V56" i="6"/>
  <c r="V58" i="4"/>
  <c r="V55" i="4"/>
  <c r="V63" i="4"/>
  <c r="V62" i="4" s="1"/>
  <c r="V61" i="4" s="1"/>
  <c r="V60" i="4" s="1"/>
  <c r="V59" i="4" s="1"/>
  <c r="V56" i="4"/>
  <c r="V84" i="11"/>
  <c r="P27" i="18"/>
  <c r="W42" i="9"/>
  <c r="W43" i="9"/>
  <c r="W44" i="9"/>
  <c r="W43" i="8"/>
  <c r="W44" i="8"/>
  <c r="P29" i="18"/>
  <c r="V79" i="11"/>
  <c r="U79" i="11"/>
  <c r="R79" i="11"/>
  <c r="V80" i="7"/>
  <c r="W81" i="16"/>
  <c r="V84" i="3"/>
  <c r="V84" i="7"/>
  <c r="U84" i="11"/>
  <c r="V79" i="10"/>
  <c r="U81" i="9"/>
  <c r="X7" i="3"/>
  <c r="J8" i="18"/>
  <c r="V81" i="3"/>
  <c r="V83" i="3"/>
  <c r="J10" i="18"/>
  <c r="J31" i="18"/>
  <c r="H31" i="18"/>
  <c r="J34" i="18"/>
  <c r="H34" i="18"/>
  <c r="H32" i="18"/>
  <c r="J32" i="18"/>
  <c r="H33" i="18"/>
  <c r="J33" i="18"/>
  <c r="J30" i="18"/>
  <c r="H30" i="18"/>
  <c r="P17" i="18"/>
  <c r="H7" i="18"/>
  <c r="J6" i="18"/>
  <c r="J29" i="18"/>
  <c r="H29" i="18"/>
  <c r="J28" i="18"/>
  <c r="H28" i="18"/>
  <c r="H26" i="18"/>
  <c r="J26" i="18"/>
  <c r="H27" i="18"/>
  <c r="J27" i="18"/>
  <c r="H25" i="18"/>
  <c r="J25" i="18"/>
  <c r="H24" i="18"/>
  <c r="J24" i="18"/>
  <c r="H23" i="18"/>
  <c r="J23" i="18"/>
  <c r="H22" i="18"/>
  <c r="J22" i="18"/>
  <c r="H20" i="18"/>
  <c r="J20" i="18"/>
  <c r="H21" i="18"/>
  <c r="J21" i="18"/>
  <c r="H19" i="18"/>
  <c r="J19" i="18"/>
  <c r="H18" i="18"/>
  <c r="J18" i="18"/>
  <c r="J17" i="18"/>
  <c r="P16" i="18"/>
  <c r="J16" i="18"/>
  <c r="H16" i="18"/>
  <c r="J14" i="18"/>
  <c r="J15" i="18"/>
  <c r="P15" i="18"/>
  <c r="J13" i="18"/>
  <c r="P13" i="18"/>
  <c r="J12" i="18"/>
  <c r="J11" i="18"/>
  <c r="H9" i="18"/>
  <c r="R61" i="3"/>
  <c r="U84" i="3" s="1"/>
  <c r="O61" i="3"/>
  <c r="L60" i="3"/>
  <c r="N8" i="18" s="1"/>
  <c r="O8" i="18"/>
  <c r="I61" i="3"/>
  <c r="U81" i="3" s="1"/>
  <c r="V80" i="3"/>
  <c r="F61" i="3"/>
  <c r="U80" i="3" s="1"/>
  <c r="C61" i="3"/>
  <c r="P6" i="18"/>
  <c r="G79" i="3"/>
  <c r="R6" i="18"/>
  <c r="S84" i="7"/>
  <c r="P12" i="18"/>
  <c r="U83" i="7"/>
  <c r="S82" i="7"/>
  <c r="U82" i="8"/>
  <c r="Y7" i="17"/>
  <c r="X7" i="10"/>
  <c r="X7" i="9"/>
  <c r="U84" i="7"/>
  <c r="X27" i="4"/>
  <c r="V63" i="3"/>
  <c r="V55" i="3"/>
  <c r="V56" i="3"/>
  <c r="V58" i="3"/>
  <c r="U82" i="3"/>
  <c r="V81" i="6"/>
  <c r="V80" i="17"/>
  <c r="W85" i="16"/>
  <c r="V82" i="10"/>
  <c r="O26" i="18"/>
  <c r="U79" i="4"/>
  <c r="U84" i="8"/>
  <c r="U84" i="6"/>
  <c r="V82" i="8"/>
  <c r="V83" i="17"/>
  <c r="V81" i="8"/>
  <c r="U81" i="8"/>
  <c r="V80" i="16"/>
  <c r="V80" i="11"/>
  <c r="V82" i="17"/>
  <c r="O32" i="18"/>
  <c r="X7" i="4"/>
  <c r="W42" i="4"/>
  <c r="V84" i="10"/>
  <c r="W84" i="16"/>
  <c r="O33" i="18"/>
  <c r="W82" i="16"/>
  <c r="O35" i="18"/>
  <c r="U80" i="11"/>
  <c r="P28" i="18"/>
  <c r="U84" i="10"/>
  <c r="U80" i="4"/>
  <c r="U80" i="10"/>
  <c r="V80" i="10"/>
  <c r="V83" i="10"/>
  <c r="V81" i="10"/>
  <c r="V84" i="8"/>
  <c r="U80" i="8"/>
  <c r="U83" i="9"/>
  <c r="V83" i="8"/>
  <c r="U80" i="7"/>
  <c r="V84" i="6"/>
  <c r="U81" i="4"/>
  <c r="V82" i="6"/>
  <c r="V83" i="6"/>
  <c r="U82" i="4"/>
  <c r="U83" i="4"/>
  <c r="S83" i="4"/>
  <c r="W40" i="3"/>
  <c r="X40" i="3"/>
  <c r="W32" i="3"/>
  <c r="X32" i="3"/>
  <c r="X24" i="3"/>
  <c r="W24" i="3"/>
  <c r="W16" i="3"/>
  <c r="X16" i="3"/>
  <c r="W34" i="3"/>
  <c r="W13" i="3"/>
  <c r="W29" i="3"/>
  <c r="W10" i="3"/>
  <c r="W33" i="3"/>
  <c r="W23" i="3"/>
  <c r="W7" i="3"/>
  <c r="W25" i="3"/>
  <c r="W8" i="3"/>
  <c r="W31" i="3"/>
  <c r="W11" i="3"/>
  <c r="W22" i="3"/>
  <c r="W14" i="3"/>
  <c r="X8" i="3"/>
  <c r="W17" i="3"/>
  <c r="W18" i="3"/>
  <c r="W21" i="3"/>
  <c r="W27" i="3"/>
  <c r="W30" i="3"/>
  <c r="W15" i="3"/>
  <c r="W9" i="3"/>
  <c r="W26" i="3"/>
  <c r="W19" i="3"/>
  <c r="X36" i="3"/>
  <c r="W36" i="3"/>
  <c r="X28" i="3"/>
  <c r="W28" i="3"/>
  <c r="X20" i="3"/>
  <c r="W20" i="3"/>
  <c r="X12" i="3"/>
  <c r="W12" i="3"/>
  <c r="O31" i="18"/>
  <c r="P31" i="18"/>
  <c r="P19" i="18"/>
  <c r="P18" i="18"/>
  <c r="P30" i="18"/>
  <c r="S82" i="4"/>
  <c r="S80" i="4"/>
  <c r="X36" i="4"/>
  <c r="W36" i="4"/>
  <c r="X26" i="4"/>
  <c r="W26" i="4"/>
  <c r="X16" i="4"/>
  <c r="W16" i="4"/>
  <c r="W9" i="4"/>
  <c r="W37" i="4"/>
  <c r="W8" i="4"/>
  <c r="W24" i="4"/>
  <c r="W12" i="4"/>
  <c r="W28" i="4"/>
  <c r="X9" i="4"/>
  <c r="W10" i="4"/>
  <c r="W14" i="4"/>
  <c r="W18" i="4"/>
  <c r="W22" i="4"/>
  <c r="W30" i="4"/>
  <c r="W34" i="4"/>
  <c r="W33" i="4"/>
  <c r="W23" i="4"/>
  <c r="W21" i="4"/>
  <c r="X32" i="4"/>
  <c r="W32" i="4"/>
  <c r="X20" i="4"/>
  <c r="W20" i="4"/>
  <c r="W13" i="4"/>
  <c r="X13" i="4"/>
  <c r="W27" i="4"/>
  <c r="W17" i="4"/>
  <c r="W29" i="4"/>
  <c r="W31" i="4"/>
  <c r="W15" i="4"/>
  <c r="W25" i="4"/>
  <c r="W19" i="4"/>
  <c r="W7" i="4"/>
  <c r="W41" i="4"/>
  <c r="W40" i="4"/>
  <c r="P25" i="18"/>
  <c r="O25" i="18"/>
  <c r="P24" i="18"/>
  <c r="O13" i="18"/>
  <c r="O14" i="18"/>
  <c r="X18" i="9"/>
  <c r="W18" i="9"/>
  <c r="X22" i="9"/>
  <c r="W22" i="9"/>
  <c r="W8" i="9"/>
  <c r="W16" i="9"/>
  <c r="W24" i="9"/>
  <c r="W9" i="9"/>
  <c r="W17" i="9"/>
  <c r="W25" i="9"/>
  <c r="W33" i="9"/>
  <c r="W7" i="9"/>
  <c r="W15" i="9"/>
  <c r="W23" i="9"/>
  <c r="W31" i="9"/>
  <c r="X12" i="9"/>
  <c r="W32" i="9"/>
  <c r="W10" i="9"/>
  <c r="W34" i="9"/>
  <c r="W35" i="9"/>
  <c r="W12" i="9"/>
  <c r="W20" i="9"/>
  <c r="W28" i="9"/>
  <c r="W13" i="9"/>
  <c r="W21" i="9"/>
  <c r="W29" i="9"/>
  <c r="W39" i="9"/>
  <c r="W11" i="9"/>
  <c r="W19" i="9"/>
  <c r="W27" i="9"/>
  <c r="W41" i="9"/>
  <c r="W14" i="9"/>
  <c r="W38" i="9"/>
  <c r="W30" i="9"/>
  <c r="W40" i="9"/>
  <c r="X13" i="8"/>
  <c r="V81" i="17"/>
  <c r="S83" i="11"/>
  <c r="S81" i="17"/>
  <c r="T81" i="17"/>
  <c r="U81" i="11"/>
  <c r="S80" i="11"/>
  <c r="W27" i="8"/>
  <c r="X27" i="8"/>
  <c r="X19" i="8"/>
  <c r="W19" i="8"/>
  <c r="W9" i="8"/>
  <c r="W8" i="8"/>
  <c r="W26" i="8"/>
  <c r="X7" i="8"/>
  <c r="W18" i="8"/>
  <c r="W29" i="8"/>
  <c r="W7" i="8"/>
  <c r="W22" i="8"/>
  <c r="X7" i="7"/>
  <c r="W7" i="7"/>
  <c r="W7" i="6"/>
  <c r="W33" i="8"/>
  <c r="X30" i="8"/>
  <c r="W30" i="8"/>
  <c r="W35" i="3"/>
  <c r="X35" i="3"/>
  <c r="V81" i="16"/>
  <c r="W36" i="9"/>
  <c r="X36" i="9"/>
  <c r="X41" i="8"/>
  <c r="W41" i="8"/>
  <c r="X38" i="8"/>
  <c r="W38" i="8"/>
  <c r="X35" i="8"/>
  <c r="W35" i="8"/>
  <c r="W10" i="8"/>
  <c r="W15" i="8"/>
  <c r="W31" i="8"/>
  <c r="W28" i="8"/>
  <c r="W24" i="8"/>
  <c r="W13" i="8"/>
  <c r="W37" i="8"/>
  <c r="W39" i="8"/>
  <c r="W40" i="8"/>
  <c r="W36" i="8"/>
  <c r="W21" i="8"/>
  <c r="W32" i="8"/>
  <c r="W23" i="8"/>
  <c r="W20" i="8"/>
  <c r="W34" i="8"/>
  <c r="W12" i="8"/>
  <c r="W39" i="4"/>
  <c r="X37" i="3"/>
  <c r="W37" i="3"/>
  <c r="W37" i="9"/>
  <c r="W17" i="8"/>
  <c r="X17" i="8"/>
  <c r="X14" i="8"/>
  <c r="W14" i="8"/>
  <c r="W11" i="8"/>
  <c r="X11" i="8"/>
  <c r="X39" i="3"/>
  <c r="W39" i="3"/>
  <c r="W38" i="3"/>
  <c r="X25" i="8"/>
  <c r="W25" i="8"/>
  <c r="X38" i="4"/>
  <c r="W38" i="4"/>
  <c r="W35" i="4"/>
  <c r="T82" i="17"/>
  <c r="T83" i="17"/>
  <c r="T80" i="17"/>
  <c r="T84" i="17"/>
  <c r="X7" i="17"/>
  <c r="S81" i="11"/>
  <c r="W7" i="10"/>
  <c r="S81" i="9"/>
  <c r="S83" i="9"/>
  <c r="O80" i="9"/>
  <c r="S80" i="9"/>
  <c r="S82" i="9"/>
  <c r="U80" i="9"/>
  <c r="U82" i="9"/>
  <c r="U84" i="9"/>
  <c r="S84" i="17"/>
  <c r="S83" i="17"/>
  <c r="S82" i="17"/>
  <c r="S80" i="17"/>
  <c r="R81" i="4"/>
  <c r="S81" i="4"/>
  <c r="U82" i="11"/>
  <c r="O79" i="9"/>
  <c r="X79" i="9"/>
  <c r="R83" i="4"/>
  <c r="R79" i="4"/>
  <c r="S79" i="4"/>
  <c r="W72" i="17" l="1"/>
  <c r="W70" i="17"/>
  <c r="W68" i="17"/>
  <c r="W73" i="17"/>
  <c r="W66" i="17"/>
  <c r="W67" i="17"/>
  <c r="W71" i="17"/>
  <c r="W69" i="17"/>
  <c r="W74" i="17"/>
  <c r="W64" i="17"/>
  <c r="W57" i="17" s="1"/>
  <c r="W73" i="16"/>
  <c r="W66" i="16"/>
  <c r="W71" i="16"/>
  <c r="W69" i="16"/>
  <c r="W74" i="16"/>
  <c r="W67" i="16"/>
  <c r="W68" i="16"/>
  <c r="W72" i="16"/>
  <c r="W70" i="16"/>
  <c r="W64" i="16"/>
  <c r="W57" i="16" s="1"/>
  <c r="V70" i="11"/>
  <c r="V68" i="11"/>
  <c r="V73" i="11"/>
  <c r="V66" i="11"/>
  <c r="V71" i="11"/>
  <c r="V69" i="11"/>
  <c r="V74" i="11"/>
  <c r="V72" i="11"/>
  <c r="V67" i="11"/>
  <c r="V64" i="11"/>
  <c r="V57" i="11" s="1"/>
  <c r="V69" i="10"/>
  <c r="V74" i="10"/>
  <c r="V67" i="10"/>
  <c r="V72" i="10"/>
  <c r="V70" i="10"/>
  <c r="V68" i="10"/>
  <c r="V73" i="10"/>
  <c r="V66" i="10"/>
  <c r="V71" i="10"/>
  <c r="V64" i="10"/>
  <c r="V57" i="10" s="1"/>
  <c r="V64" i="9"/>
  <c r="V57" i="9" s="1"/>
  <c r="V68" i="9"/>
  <c r="V73" i="9"/>
  <c r="V66" i="9"/>
  <c r="V74" i="9"/>
  <c r="V71" i="9"/>
  <c r="V69" i="9"/>
  <c r="V67" i="9"/>
  <c r="V72" i="9"/>
  <c r="V70" i="9"/>
  <c r="V67" i="8"/>
  <c r="V74" i="8"/>
  <c r="V72" i="8"/>
  <c r="V70" i="8"/>
  <c r="V68" i="8"/>
  <c r="V73" i="8"/>
  <c r="V66" i="8"/>
  <c r="V71" i="8"/>
  <c r="V69" i="8"/>
  <c r="V64" i="8"/>
  <c r="V57" i="8" s="1"/>
  <c r="V73" i="7"/>
  <c r="V66" i="7"/>
  <c r="V71" i="7"/>
  <c r="V68" i="7"/>
  <c r="V69" i="7"/>
  <c r="V74" i="7"/>
  <c r="V67" i="7"/>
  <c r="V72" i="7"/>
  <c r="V70" i="7"/>
  <c r="V64" i="7"/>
  <c r="V57" i="7" s="1"/>
  <c r="V64" i="6"/>
  <c r="V57" i="6" s="1"/>
  <c r="V67" i="6"/>
  <c r="V72" i="6"/>
  <c r="V70" i="6"/>
  <c r="V68" i="6"/>
  <c r="V73" i="6"/>
  <c r="V66" i="6"/>
  <c r="V71" i="6"/>
  <c r="V74" i="6"/>
  <c r="V69" i="6"/>
  <c r="V69" i="4"/>
  <c r="V74" i="4"/>
  <c r="V67" i="4"/>
  <c r="V72" i="4"/>
  <c r="V70" i="4"/>
  <c r="V68" i="4"/>
  <c r="V71" i="4"/>
  <c r="V73" i="4"/>
  <c r="V66" i="4"/>
  <c r="V64" i="4"/>
  <c r="V57" i="4" s="1"/>
  <c r="V74" i="3"/>
  <c r="V73" i="3"/>
  <c r="V72" i="3"/>
  <c r="V71" i="3"/>
  <c r="V70" i="3"/>
  <c r="V69" i="3"/>
  <c r="V68" i="3"/>
  <c r="V67" i="3"/>
  <c r="V66" i="3"/>
  <c r="O81" i="11"/>
  <c r="X79" i="11"/>
  <c r="O83" i="11"/>
  <c r="Q10" i="19"/>
  <c r="O9" i="19"/>
  <c r="Q9" i="19"/>
  <c r="I9" i="19"/>
  <c r="H9" i="19" s="1"/>
  <c r="N9" i="19"/>
  <c r="M10" i="19"/>
  <c r="O6" i="19"/>
  <c r="P84" i="17"/>
  <c r="O10" i="19"/>
  <c r="R84" i="7"/>
  <c r="S82" i="3"/>
  <c r="R82" i="7"/>
  <c r="O82" i="4"/>
  <c r="O81" i="4"/>
  <c r="S80" i="7"/>
  <c r="I6" i="19"/>
  <c r="H6" i="19" s="1"/>
  <c r="L59" i="3"/>
  <c r="L64" i="3" s="1"/>
  <c r="Q8" i="19"/>
  <c r="O8" i="19"/>
  <c r="O7" i="19"/>
  <c r="Q7" i="19"/>
  <c r="I7" i="19"/>
  <c r="H7" i="19" s="1"/>
  <c r="O17" i="18"/>
  <c r="N7" i="19"/>
  <c r="Q6" i="19"/>
  <c r="R60" i="3"/>
  <c r="O11" i="18"/>
  <c r="O60" i="3"/>
  <c r="O10" i="18"/>
  <c r="U83" i="3"/>
  <c r="I60" i="3"/>
  <c r="O9" i="18"/>
  <c r="F60" i="3"/>
  <c r="O7" i="18"/>
  <c r="O6" i="18"/>
  <c r="U79" i="3"/>
  <c r="C60" i="3"/>
  <c r="V62" i="3"/>
  <c r="N6" i="19"/>
  <c r="O12" i="18"/>
  <c r="U79" i="7"/>
  <c r="O15" i="18"/>
  <c r="U81" i="7"/>
  <c r="O16" i="18"/>
  <c r="O80" i="7"/>
  <c r="N20" i="18"/>
  <c r="O20" i="18"/>
  <c r="N33" i="18"/>
  <c r="T81" i="16"/>
  <c r="N29" i="18"/>
  <c r="U82" i="10"/>
  <c r="V85" i="16"/>
  <c r="S82" i="10"/>
  <c r="O23" i="18"/>
  <c r="N23" i="18"/>
  <c r="N17" i="18"/>
  <c r="O21" i="18"/>
  <c r="N21" i="18"/>
  <c r="N30" i="18"/>
  <c r="O30" i="18"/>
  <c r="N10" i="19"/>
  <c r="V84" i="16"/>
  <c r="T84" i="16"/>
  <c r="O34" i="18"/>
  <c r="V83" i="16"/>
  <c r="V82" i="16"/>
  <c r="R80" i="11"/>
  <c r="O29" i="18"/>
  <c r="R83" i="9"/>
  <c r="S80" i="10"/>
  <c r="R84" i="9"/>
  <c r="S80" i="8"/>
  <c r="O19" i="18"/>
  <c r="N8" i="19"/>
  <c r="I8" i="19"/>
  <c r="H8" i="19" s="1"/>
  <c r="U83" i="8"/>
  <c r="O22" i="18"/>
  <c r="R82" i="4"/>
  <c r="R80" i="4"/>
  <c r="M31" i="18"/>
  <c r="N31" i="18"/>
  <c r="O18" i="18"/>
  <c r="I10" i="19"/>
  <c r="R84" i="4"/>
  <c r="N28" i="18"/>
  <c r="O28" i="18"/>
  <c r="U83" i="10"/>
  <c r="O24" i="18"/>
  <c r="U79" i="10"/>
  <c r="N25" i="18"/>
  <c r="O27" i="18"/>
  <c r="U81" i="10"/>
  <c r="U81" i="6"/>
  <c r="N13" i="18"/>
  <c r="U80" i="6"/>
  <c r="U79" i="6"/>
  <c r="U83" i="6"/>
  <c r="N14" i="18"/>
  <c r="U82" i="6"/>
  <c r="U79" i="8"/>
  <c r="M8" i="19"/>
  <c r="R81" i="9"/>
  <c r="R80" i="9"/>
  <c r="Y81" i="16"/>
  <c r="U83" i="11"/>
  <c r="R80" i="7"/>
  <c r="S84" i="4"/>
  <c r="S81" i="16"/>
  <c r="R82" i="9"/>
  <c r="Y84" i="17"/>
  <c r="P83" i="17"/>
  <c r="Y83" i="17"/>
  <c r="P82" i="17"/>
  <c r="Y82" i="17"/>
  <c r="Y80" i="17"/>
  <c r="S83" i="10"/>
  <c r="X80" i="9"/>
  <c r="X81" i="4"/>
  <c r="S84" i="11"/>
  <c r="S82" i="11"/>
  <c r="O80" i="11"/>
  <c r="X80" i="11"/>
  <c r="O84" i="9"/>
  <c r="X84" i="9"/>
  <c r="O83" i="9"/>
  <c r="X83" i="9"/>
  <c r="O82" i="9"/>
  <c r="X82" i="9"/>
  <c r="O81" i="9"/>
  <c r="X81" i="9"/>
  <c r="O83" i="4"/>
  <c r="X83" i="4"/>
  <c r="X82" i="4"/>
  <c r="O80" i="4"/>
  <c r="X80" i="4"/>
  <c r="O79" i="4"/>
  <c r="X79" i="4"/>
  <c r="W75" i="17" l="1"/>
  <c r="W76" i="17" s="1"/>
  <c r="W75" i="16"/>
  <c r="W76" i="16" s="1"/>
  <c r="V75" i="11"/>
  <c r="V76" i="11" s="1"/>
  <c r="V75" i="10"/>
  <c r="V76" i="10" s="1"/>
  <c r="V75" i="9"/>
  <c r="V76" i="9" s="1"/>
  <c r="V75" i="8"/>
  <c r="V76" i="8" s="1"/>
  <c r="V75" i="7"/>
  <c r="V76" i="7" s="1"/>
  <c r="V75" i="6"/>
  <c r="V76" i="6" s="1"/>
  <c r="V75" i="4"/>
  <c r="V76" i="4" s="1"/>
  <c r="V75" i="3"/>
  <c r="E8" i="18"/>
  <c r="L76" i="3"/>
  <c r="X81" i="11"/>
  <c r="R81" i="11"/>
  <c r="O79" i="11"/>
  <c r="M9" i="19"/>
  <c r="H10" i="19"/>
  <c r="P80" i="17"/>
  <c r="K31" i="18"/>
  <c r="D31" i="18"/>
  <c r="E31" i="18"/>
  <c r="I31" i="18" s="1"/>
  <c r="Y81" i="17"/>
  <c r="X84" i="7"/>
  <c r="R82" i="3"/>
  <c r="X82" i="7"/>
  <c r="X80" i="7"/>
  <c r="O84" i="4"/>
  <c r="L57" i="3"/>
  <c r="K8" i="18" s="1"/>
  <c r="X82" i="3"/>
  <c r="M8" i="18"/>
  <c r="M7" i="19"/>
  <c r="N11" i="18"/>
  <c r="S84" i="3"/>
  <c r="R59" i="3"/>
  <c r="O59" i="3"/>
  <c r="N10" i="18"/>
  <c r="S83" i="3"/>
  <c r="I59" i="3"/>
  <c r="N9" i="18"/>
  <c r="S81" i="3"/>
  <c r="N7" i="18"/>
  <c r="F59" i="3"/>
  <c r="S80" i="3"/>
  <c r="V61" i="3"/>
  <c r="M6" i="19"/>
  <c r="C59" i="3"/>
  <c r="N6" i="18"/>
  <c r="N12" i="18"/>
  <c r="N16" i="18"/>
  <c r="S83" i="7"/>
  <c r="N15" i="18"/>
  <c r="S81" i="7"/>
  <c r="S82" i="8"/>
  <c r="S82" i="16"/>
  <c r="T82" i="16"/>
  <c r="S84" i="6"/>
  <c r="M29" i="18"/>
  <c r="S84" i="10"/>
  <c r="R81" i="8"/>
  <c r="N35" i="18"/>
  <c r="T85" i="16"/>
  <c r="N26" i="18"/>
  <c r="S84" i="8"/>
  <c r="P81" i="17"/>
  <c r="S81" i="8"/>
  <c r="N34" i="18"/>
  <c r="N32" i="18"/>
  <c r="T83" i="16"/>
  <c r="M28" i="18"/>
  <c r="R83" i="11"/>
  <c r="X83" i="11"/>
  <c r="X84" i="4"/>
  <c r="R83" i="10"/>
  <c r="N19" i="18"/>
  <c r="N22" i="18"/>
  <c r="S83" i="8"/>
  <c r="N18" i="18"/>
  <c r="N27" i="18"/>
  <c r="S81" i="10"/>
  <c r="M25" i="18"/>
  <c r="R80" i="10"/>
  <c r="N24" i="18"/>
  <c r="S80" i="6"/>
  <c r="M13" i="18"/>
  <c r="S81" i="6"/>
  <c r="S83" i="6"/>
  <c r="M14" i="18"/>
  <c r="S82" i="6"/>
  <c r="L8" i="19"/>
  <c r="T79" i="17"/>
  <c r="S79" i="17"/>
  <c r="R84" i="11"/>
  <c r="R82" i="11"/>
  <c r="G8" i="18" l="1"/>
  <c r="F8" i="18"/>
  <c r="I8" i="18"/>
  <c r="L9" i="19"/>
  <c r="L10" i="19"/>
  <c r="D30" i="18"/>
  <c r="G31" i="18"/>
  <c r="O84" i="7"/>
  <c r="M82" i="3"/>
  <c r="E25" i="18"/>
  <c r="O82" i="7"/>
  <c r="E28" i="18"/>
  <c r="E26" i="18"/>
  <c r="K23" i="18"/>
  <c r="E23" i="18"/>
  <c r="E30" i="18"/>
  <c r="K20" i="18"/>
  <c r="E20" i="18"/>
  <c r="R84" i="6"/>
  <c r="M17" i="18"/>
  <c r="L7" i="19"/>
  <c r="R64" i="3"/>
  <c r="R76" i="3" s="1"/>
  <c r="M11" i="18"/>
  <c r="R84" i="3"/>
  <c r="O64" i="3"/>
  <c r="O76" i="3" s="1"/>
  <c r="M10" i="18"/>
  <c r="R83" i="3"/>
  <c r="I64" i="3"/>
  <c r="M9" i="18"/>
  <c r="R81" i="3"/>
  <c r="F64" i="3"/>
  <c r="F76" i="3" s="1"/>
  <c r="M7" i="18"/>
  <c r="R80" i="3"/>
  <c r="V60" i="3"/>
  <c r="L6" i="19"/>
  <c r="M6" i="18"/>
  <c r="C64" i="3"/>
  <c r="C76" i="3" s="1"/>
  <c r="S79" i="3"/>
  <c r="R79" i="3"/>
  <c r="M12" i="18"/>
  <c r="S79" i="7"/>
  <c r="R79" i="7"/>
  <c r="M16" i="18"/>
  <c r="R83" i="7"/>
  <c r="M15" i="18"/>
  <c r="R81" i="7"/>
  <c r="M20" i="18"/>
  <c r="X82" i="8"/>
  <c r="R82" i="8"/>
  <c r="M33" i="18"/>
  <c r="D33" i="18"/>
  <c r="R84" i="10"/>
  <c r="M21" i="18"/>
  <c r="M35" i="18"/>
  <c r="S85" i="16"/>
  <c r="M26" i="18"/>
  <c r="R82" i="10"/>
  <c r="S84" i="16"/>
  <c r="M34" i="18"/>
  <c r="X84" i="8"/>
  <c r="M23" i="18"/>
  <c r="R84" i="8"/>
  <c r="S80" i="16"/>
  <c r="T80" i="16"/>
  <c r="M30" i="18"/>
  <c r="S83" i="16"/>
  <c r="M32" i="18"/>
  <c r="X83" i="10"/>
  <c r="K28" i="18"/>
  <c r="O84" i="8"/>
  <c r="M19" i="18"/>
  <c r="R80" i="8"/>
  <c r="R83" i="8"/>
  <c r="M22" i="18"/>
  <c r="M18" i="18"/>
  <c r="Y80" i="16"/>
  <c r="P81" i="16"/>
  <c r="X80" i="10"/>
  <c r="M24" i="18"/>
  <c r="R79" i="10"/>
  <c r="S79" i="10"/>
  <c r="X82" i="10"/>
  <c r="M27" i="18"/>
  <c r="R81" i="10"/>
  <c r="R81" i="6"/>
  <c r="R79" i="6"/>
  <c r="S79" i="6"/>
  <c r="R83" i="6"/>
  <c r="R80" i="6"/>
  <c r="E14" i="18"/>
  <c r="R82" i="6"/>
  <c r="R79" i="8"/>
  <c r="S79" i="8"/>
  <c r="J8" i="19"/>
  <c r="K8" i="19"/>
  <c r="Y79" i="17"/>
  <c r="X84" i="11"/>
  <c r="X82" i="11"/>
  <c r="I28" i="18" l="1"/>
  <c r="F28" i="18"/>
  <c r="I26" i="18"/>
  <c r="F26" i="18"/>
  <c r="I25" i="18"/>
  <c r="F25" i="18"/>
  <c r="I23" i="18"/>
  <c r="F23" i="18"/>
  <c r="I20" i="18"/>
  <c r="F20" i="18"/>
  <c r="I14" i="18"/>
  <c r="F14" i="18"/>
  <c r="I76" i="3"/>
  <c r="G20" i="18"/>
  <c r="O82" i="8"/>
  <c r="K9" i="19"/>
  <c r="K10" i="19"/>
  <c r="E32" i="18"/>
  <c r="G32" i="18" s="1"/>
  <c r="D32" i="18"/>
  <c r="E34" i="18"/>
  <c r="G34" i="18" s="1"/>
  <c r="D34" i="18"/>
  <c r="E35" i="18"/>
  <c r="G35" i="18" s="1"/>
  <c r="D35" i="18"/>
  <c r="E24" i="18"/>
  <c r="E6" i="18"/>
  <c r="E11" i="18"/>
  <c r="E19" i="18"/>
  <c r="E18" i="18"/>
  <c r="E21" i="18"/>
  <c r="X81" i="3"/>
  <c r="E27" i="18"/>
  <c r="E22" i="18"/>
  <c r="E15" i="18"/>
  <c r="E16" i="18"/>
  <c r="E10" i="18"/>
  <c r="G28" i="18"/>
  <c r="E12" i="18"/>
  <c r="E13" i="18"/>
  <c r="E7" i="18"/>
  <c r="G23" i="18"/>
  <c r="K33" i="18"/>
  <c r="E33" i="18"/>
  <c r="K17" i="18"/>
  <c r="E17" i="18"/>
  <c r="F17" i="18" s="1"/>
  <c r="I30" i="18"/>
  <c r="G30" i="18"/>
  <c r="X84" i="10"/>
  <c r="E29" i="18"/>
  <c r="F29" i="18" s="1"/>
  <c r="I57" i="3"/>
  <c r="K9" i="18" s="1"/>
  <c r="E9" i="18"/>
  <c r="F9" i="18" s="1"/>
  <c r="K30" i="18"/>
  <c r="K7" i="19"/>
  <c r="R57" i="3"/>
  <c r="X84" i="3"/>
  <c r="O57" i="3"/>
  <c r="X83" i="3"/>
  <c r="F57" i="3"/>
  <c r="X80" i="3"/>
  <c r="V59" i="3"/>
  <c r="K6" i="19"/>
  <c r="X79" i="3"/>
  <c r="C57" i="3"/>
  <c r="X83" i="7"/>
  <c r="X79" i="7"/>
  <c r="X81" i="7"/>
  <c r="Y82" i="16"/>
  <c r="X84" i="6"/>
  <c r="K29" i="18"/>
  <c r="X81" i="8"/>
  <c r="O81" i="8"/>
  <c r="Y85" i="16"/>
  <c r="P85" i="16"/>
  <c r="K34" i="18"/>
  <c r="Y84" i="16"/>
  <c r="K32" i="18"/>
  <c r="Y83" i="16"/>
  <c r="O83" i="10"/>
  <c r="X80" i="8"/>
  <c r="X83" i="8"/>
  <c r="P80" i="16"/>
  <c r="X81" i="10"/>
  <c r="G26" i="18"/>
  <c r="G25" i="18"/>
  <c r="K25" i="18"/>
  <c r="O80" i="10"/>
  <c r="K26" i="18"/>
  <c r="O82" i="10"/>
  <c r="X79" i="10"/>
  <c r="X79" i="6"/>
  <c r="X81" i="6"/>
  <c r="K13" i="18"/>
  <c r="X80" i="6"/>
  <c r="X83" i="6"/>
  <c r="K14" i="18"/>
  <c r="X82" i="6"/>
  <c r="X79" i="8"/>
  <c r="K18" i="18"/>
  <c r="E8" i="19"/>
  <c r="P79" i="17"/>
  <c r="O84" i="11"/>
  <c r="O82" i="11"/>
  <c r="I27" i="18" l="1"/>
  <c r="F27" i="18"/>
  <c r="I24" i="18"/>
  <c r="F24" i="18"/>
  <c r="I22" i="18"/>
  <c r="F22" i="18"/>
  <c r="I21" i="18"/>
  <c r="F21" i="18"/>
  <c r="I19" i="18"/>
  <c r="F19" i="18"/>
  <c r="I18" i="18"/>
  <c r="F18" i="18"/>
  <c r="G8" i="19"/>
  <c r="F8" i="19"/>
  <c r="G11" i="18"/>
  <c r="F11" i="18"/>
  <c r="G10" i="18"/>
  <c r="F10" i="18"/>
  <c r="G7" i="18"/>
  <c r="F7" i="18"/>
  <c r="G6" i="18"/>
  <c r="F6" i="18"/>
  <c r="I15" i="18"/>
  <c r="F15" i="18"/>
  <c r="I13" i="18"/>
  <c r="F13" i="18"/>
  <c r="I12" i="18"/>
  <c r="F12" i="18"/>
  <c r="I16" i="18"/>
  <c r="F16" i="18"/>
  <c r="M81" i="3"/>
  <c r="P82" i="16"/>
  <c r="I34" i="18"/>
  <c r="O84" i="6"/>
  <c r="J9" i="19"/>
  <c r="J10" i="19"/>
  <c r="I32" i="18"/>
  <c r="I35" i="18"/>
  <c r="I6" i="18"/>
  <c r="I11" i="18"/>
  <c r="G21" i="18"/>
  <c r="I10" i="18"/>
  <c r="I7" i="18"/>
  <c r="I29" i="18"/>
  <c r="G29" i="18"/>
  <c r="I17" i="18"/>
  <c r="G17" i="18"/>
  <c r="I33" i="18"/>
  <c r="G33" i="18"/>
  <c r="I9" i="18"/>
  <c r="G9" i="18"/>
  <c r="J7" i="19"/>
  <c r="K11" i="18"/>
  <c r="M84" i="3"/>
  <c r="K10" i="18"/>
  <c r="M83" i="3"/>
  <c r="K7" i="18"/>
  <c r="M80" i="3"/>
  <c r="J6" i="19"/>
  <c r="V64" i="3"/>
  <c r="V76" i="3" s="1"/>
  <c r="K6" i="18"/>
  <c r="M79" i="3"/>
  <c r="K16" i="18"/>
  <c r="O83" i="7"/>
  <c r="K15" i="18"/>
  <c r="O81" i="7"/>
  <c r="O79" i="7"/>
  <c r="K12" i="18"/>
  <c r="O84" i="10"/>
  <c r="K21" i="18"/>
  <c r="C8" i="19"/>
  <c r="K35" i="18"/>
  <c r="P84" i="16"/>
  <c r="P83" i="16"/>
  <c r="K19" i="18"/>
  <c r="O80" i="8"/>
  <c r="G19" i="18"/>
  <c r="K22" i="18"/>
  <c r="O83" i="8"/>
  <c r="G22" i="18"/>
  <c r="G18" i="18"/>
  <c r="K24" i="18"/>
  <c r="O79" i="10"/>
  <c r="G27" i="18"/>
  <c r="G24" i="18"/>
  <c r="K27" i="18"/>
  <c r="O81" i="10"/>
  <c r="O83" i="6"/>
  <c r="O80" i="6"/>
  <c r="O81" i="6"/>
  <c r="O79" i="6"/>
  <c r="G15" i="18"/>
  <c r="G13" i="18"/>
  <c r="G12" i="18"/>
  <c r="G16" i="18"/>
  <c r="O82" i="6"/>
  <c r="G14" i="18"/>
  <c r="O79" i="8"/>
  <c r="C9" i="19" l="1"/>
  <c r="E9" i="19"/>
  <c r="F9" i="19" s="1"/>
  <c r="E10" i="19"/>
  <c r="F10" i="19" s="1"/>
  <c r="C7" i="19"/>
  <c r="E7" i="19"/>
  <c r="F7" i="19" s="1"/>
  <c r="V57" i="3"/>
  <c r="C6" i="19" s="1"/>
  <c r="E6" i="19"/>
  <c r="F6" i="19" s="1"/>
  <c r="P8" i="19"/>
  <c r="G9" i="19" l="1"/>
  <c r="P9" i="19"/>
  <c r="C10" i="19"/>
  <c r="G10" i="19"/>
  <c r="P10" i="19"/>
  <c r="P7" i="19"/>
  <c r="G7" i="19"/>
  <c r="G6" i="19"/>
  <c r="P6" i="19"/>
</calcChain>
</file>

<file path=xl/sharedStrings.xml><?xml version="1.0" encoding="utf-8"?>
<sst xmlns="http://schemas.openxmlformats.org/spreadsheetml/2006/main" count="1030" uniqueCount="125">
  <si>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</si>
  <si>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</si>
  <si>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</si>
  <si>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</si>
  <si>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</si>
  <si>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</si>
  <si>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</si>
  <si>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</si>
  <si>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</si>
  <si>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</si>
  <si>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S.N.</t>
  </si>
  <si>
    <t>NAME OF STUDENT</t>
  </si>
  <si>
    <t>HINDI</t>
  </si>
  <si>
    <t>ENG</t>
  </si>
  <si>
    <t>GUJ</t>
  </si>
  <si>
    <t>SCI</t>
  </si>
  <si>
    <t>SO.SC</t>
  </si>
  <si>
    <t>TOTAL</t>
  </si>
  <si>
    <t>%AGE</t>
  </si>
  <si>
    <t>RANK</t>
  </si>
  <si>
    <t>MAT</t>
  </si>
  <si>
    <t>CLASS -VI-A</t>
  </si>
  <si>
    <t>PASS%</t>
  </si>
  <si>
    <t>BELOW 33%</t>
  </si>
  <si>
    <t>33-59%</t>
  </si>
  <si>
    <t>60-74%</t>
  </si>
  <si>
    <t>75-89%</t>
  </si>
  <si>
    <t xml:space="preserve">TOTAL APPEARED </t>
  </si>
  <si>
    <t>Name of Teacher</t>
  </si>
  <si>
    <t>Designation</t>
  </si>
  <si>
    <t>GRADE</t>
  </si>
  <si>
    <t>TOTAL 
MARKS</t>
  </si>
  <si>
    <t>SUB 
AVERAGE</t>
  </si>
  <si>
    <t>TA</t>
  </si>
  <si>
    <t>SUB</t>
  </si>
  <si>
    <t>&lt;
33%</t>
  </si>
  <si>
    <t>90% &amp;
ABOVE</t>
  </si>
  <si>
    <t>Class Teacher</t>
  </si>
  <si>
    <t>Exam I/c</t>
  </si>
  <si>
    <t>VICE PRINCIPAL</t>
  </si>
  <si>
    <t>PRINCIPAL</t>
  </si>
  <si>
    <t>CLASS -VI-B</t>
  </si>
  <si>
    <t>S N</t>
  </si>
  <si>
    <t>CLASS</t>
  </si>
  <si>
    <t>SUBJECT</t>
  </si>
  <si>
    <t>Total 
Appeared</t>
  </si>
  <si>
    <t xml:space="preserve">No. of students in the range of </t>
  </si>
  <si>
    <t>Sub. 
Avg.</t>
  </si>
  <si>
    <t>Regular/
Contract</t>
  </si>
  <si>
    <t>Below 
33%</t>
  </si>
  <si>
    <t>ENGLISH</t>
  </si>
  <si>
    <t>MATHS</t>
  </si>
  <si>
    <t>REGIONAL LANG</t>
  </si>
  <si>
    <t>SCIENCE</t>
  </si>
  <si>
    <t>Actual Strength</t>
  </si>
  <si>
    <t>Passed</t>
  </si>
  <si>
    <t>Failed</t>
  </si>
  <si>
    <t>CLASS -VII-A</t>
  </si>
  <si>
    <t>CLASS -VII-B</t>
  </si>
  <si>
    <t>CLASS -VIII-B</t>
  </si>
  <si>
    <t>CLASS -VIII-A</t>
  </si>
  <si>
    <t>CLASS -IX-A</t>
  </si>
  <si>
    <t>CLASS -IX-B</t>
  </si>
  <si>
    <t>CLASS -X-A</t>
  </si>
  <si>
    <t>CLASS -X-B</t>
  </si>
  <si>
    <t>SST</t>
  </si>
  <si>
    <t>TGT HINDI</t>
  </si>
  <si>
    <t>TGT ENGLISH</t>
  </si>
  <si>
    <t>TGT GUJARATI</t>
  </si>
  <si>
    <t>TGT MATHS</t>
  </si>
  <si>
    <t>TGT SCIENCE</t>
  </si>
  <si>
    <t>PGT SCI.</t>
  </si>
  <si>
    <t>PGT SST</t>
  </si>
  <si>
    <t>PGT MATHS</t>
  </si>
  <si>
    <t>Regular</t>
  </si>
  <si>
    <t>TGT SO.SCIENCE</t>
  </si>
  <si>
    <t>Class</t>
  </si>
  <si>
    <t>Pass%</t>
  </si>
  <si>
    <t>Appeared</t>
  </si>
  <si>
    <t>Below 33%</t>
  </si>
  <si>
    <t>34% - 59%</t>
  </si>
  <si>
    <t>75%-89%</t>
  </si>
  <si>
    <t>Total of % obtained by all students</t>
  </si>
  <si>
    <t>School AVG</t>
  </si>
  <si>
    <t>60% - 74%</t>
  </si>
  <si>
    <t>90-95%</t>
  </si>
  <si>
    <t>95 above%</t>
  </si>
  <si>
    <t>95%  
above</t>
  </si>
  <si>
    <t>95%
Above</t>
  </si>
  <si>
    <t xml:space="preserve">TOTAL MARKS </t>
  </si>
  <si>
    <t>Principal</t>
  </si>
  <si>
    <t>VicePrincipal</t>
  </si>
  <si>
    <t>SUB AVERAGE(OUT OF 40)</t>
  </si>
  <si>
    <t>PGT Geo</t>
  </si>
  <si>
    <t>PGT GEOGRAPHY</t>
  </si>
  <si>
    <t>PASS</t>
  </si>
  <si>
    <t>FAIL</t>
  </si>
  <si>
    <t xml:space="preserve">TOTAL
MARKS </t>
  </si>
  <si>
    <t>PGT-ENGLISH</t>
  </si>
  <si>
    <t>Contract</t>
  </si>
  <si>
    <t>Exam i/c</t>
  </si>
  <si>
    <t>A1</t>
  </si>
  <si>
    <t>A2</t>
  </si>
  <si>
    <t>B1</t>
  </si>
  <si>
    <t>B2</t>
  </si>
  <si>
    <t>C1</t>
  </si>
  <si>
    <t>C2</t>
  </si>
  <si>
    <t>D1</t>
  </si>
  <si>
    <t>D2</t>
  </si>
  <si>
    <t>E</t>
  </si>
  <si>
    <t>PI</t>
  </si>
  <si>
    <t>H/
G</t>
  </si>
  <si>
    <t>H</t>
  </si>
  <si>
    <t>PGT CHEMISTRY  
PGT PHYSICS            
PGT BIOLOGY</t>
  </si>
  <si>
    <t>PI CALCULATION</t>
  </si>
  <si>
    <t>ABSENT</t>
  </si>
  <si>
    <t>Absent</t>
  </si>
  <si>
    <t>Reg.</t>
  </si>
  <si>
    <t>CONSOLIDATED RESULT 2025-26</t>
  </si>
  <si>
    <t>Name of Teacher (SIGN)</t>
  </si>
  <si>
    <t>PMSHREE SCHOOL JAWAHAR NAVODAYA VIDYALAYA, SCHOOL ________________NAME</t>
  </si>
  <si>
    <t>TOTAL REGISTERED STUDENT STRENGTH</t>
  </si>
  <si>
    <t>Contact No: 9825962615</t>
  </si>
  <si>
    <t xml:space="preserve">Note: This software is free and Open Source
you can modify as per your requirement </t>
  </si>
  <si>
    <t>PWT-4 (______________-2025)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</si>
</sst>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8"/>
      <color theme="1"/>
      <name val="Verdana"/>
      <family val="2"/>
    </font>
    <font>
      <b/>
      <sz val="6.5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8.5"/>
      <color theme="1"/>
      <name val="Verdana"/>
      <family val="2"/>
    </font>
    <font>
      <b/>
      <sz val="8.5"/>
      <name val="Verdana"/>
      <family val="2"/>
    </font>
    <font>
      <b/>
      <sz val="7.5"/>
      <color theme="1"/>
      <name val="Verdana"/>
      <family val="2"/>
    </font>
    <font>
      <b/>
      <sz val="8"/>
      <name val="Verdana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7"/>
      <color theme="1"/>
      <name val="Verdana"/>
      <family val="2"/>
    </font>
    <font>
      <sz val="9"/>
      <name val="Arial Narrow"/>
      <family val="2"/>
    </font>
    <font>
      <b/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25"/>
      <color theme="1"/>
      <name val="Calibri"/>
      <family val="2"/>
    </font>
    <font>
      <sz val="11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6">
    <xf numFmtId="0" fontId="0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1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</cellStyleXfs>
  <cellXfs count="2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vertical="center"/>
    </xf>
    <xf numFmtId="0" fontId="3" fillId="0" borderId="0" xfId="0" applyFont="1"/>
    <xf numFmtId="0" fontId="1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2" borderId="0" xfId="0" applyFill="1"/>
    <xf numFmtId="0" fontId="20" fillId="0" borderId="1" xfId="0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17" fillId="0" borderId="0" xfId="0" applyFont="1" applyAlignment="1">
      <alignment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1" fontId="19" fillId="0" borderId="3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20" fillId="0" borderId="1" xfId="2" applyFont="1" applyBorder="1" applyAlignment="1">
      <alignment vertical="center"/>
    </xf>
    <xf numFmtId="1" fontId="27" fillId="0" borderId="1" xfId="0" applyNumberFormat="1" applyFont="1" applyBorder="1" applyAlignment="1">
      <alignment vertical="center"/>
    </xf>
    <xf numFmtId="2" fontId="27" fillId="0" borderId="1" xfId="0" applyNumberFormat="1" applyFont="1" applyBorder="1" applyAlignment="1">
      <alignment horizontal="right" vertical="center"/>
    </xf>
    <xf numFmtId="1" fontId="27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1" fontId="27" fillId="0" borderId="1" xfId="0" quotePrefix="1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1" fontId="13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0" fontId="0" fillId="0" borderId="1" xfId="0" applyBorder="1"/>
    <xf numFmtId="0" fontId="7" fillId="0" borderId="0" xfId="0" applyFont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27" fillId="0" borderId="0" xfId="0" applyFont="1" applyAlignment="1">
      <alignment horizontal="center"/>
    </xf>
    <xf numFmtId="0" fontId="28" fillId="0" borderId="11" xfId="0" applyFont="1" applyBorder="1" applyAlignment="1">
      <alignment vertical="center" wrapText="1"/>
    </xf>
    <xf numFmtId="0" fontId="28" fillId="0" borderId="12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3" fillId="0" borderId="0" xfId="0" applyFont="1"/>
    <xf numFmtId="0" fontId="27" fillId="0" borderId="0" xfId="0" applyFont="1"/>
    <xf numFmtId="0" fontId="34" fillId="0" borderId="1" xfId="0" applyFont="1" applyBorder="1" applyAlignment="1">
      <alignment horizontal="center" vertical="center" wrapText="1"/>
    </xf>
    <xf numFmtId="0" fontId="20" fillId="0" borderId="0" xfId="2" applyFont="1" applyAlignment="1">
      <alignment vertical="center"/>
    </xf>
    <xf numFmtId="0" fontId="0" fillId="3" borderId="0" xfId="0" applyFill="1" applyAlignment="1">
      <alignment vertical="center"/>
    </xf>
    <xf numFmtId="0" fontId="27" fillId="0" borderId="0" xfId="0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vertical="center"/>
    </xf>
    <xf numFmtId="0" fontId="13" fillId="0" borderId="0" xfId="4" applyFont="1" applyAlignment="1">
      <alignment horizontal="center" vertical="center" wrapText="1"/>
    </xf>
    <xf numFmtId="2" fontId="27" fillId="0" borderId="0" xfId="0" applyNumberFormat="1" applyFont="1" applyAlignment="1">
      <alignment horizontal="right" vertical="center"/>
    </xf>
    <xf numFmtId="1" fontId="27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6" xfId="0" applyBorder="1"/>
    <xf numFmtId="1" fontId="1" fillId="0" borderId="4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2" fillId="0" borderId="3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4" fillId="0" borderId="1" xfId="0" applyFont="1" applyBorder="1" applyAlignment="1">
      <alignment horizontal="left"/>
    </xf>
    <xf numFmtId="0" fontId="12" fillId="0" borderId="1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9" applyFont="1" applyBorder="1" applyAlignment="1">
      <alignment horizontal="left" vertical="center"/>
    </xf>
    <xf numFmtId="0" fontId="12" fillId="0" borderId="1" xfId="9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35" fillId="0" borderId="0" xfId="0" applyFont="1"/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" xfId="1" applyFont="1" applyBorder="1" applyAlignment="1">
      <alignment horizontal="left" vertical="center"/>
    </xf>
    <xf numFmtId="0" fontId="12" fillId="0" borderId="1" xfId="0" applyFont="1" applyBorder="1"/>
    <xf numFmtId="0" fontId="12" fillId="0" borderId="7" xfId="0" applyFont="1" applyBorder="1"/>
    <xf numFmtId="0" fontId="12" fillId="0" borderId="1" xfId="1" applyFont="1" applyBorder="1"/>
    <xf numFmtId="0" fontId="27" fillId="0" borderId="0" xfId="0" applyFont="1" applyAlignment="1">
      <alignment horizontal="center" vertical="center" wrapText="1"/>
    </xf>
    <xf numFmtId="0" fontId="36" fillId="4" borderId="14" xfId="0" applyFont="1" applyFill="1" applyBorder="1" applyAlignment="1">
      <alignment horizontal="center"/>
    </xf>
    <xf numFmtId="0" fontId="37" fillId="0" borderId="15" xfId="0" applyFont="1" applyBorder="1"/>
    <xf numFmtId="0" fontId="37" fillId="0" borderId="16" xfId="0" applyFont="1" applyBorder="1"/>
    <xf numFmtId="0" fontId="38" fillId="5" borderId="17" xfId="0" applyFont="1" applyFill="1" applyBorder="1" applyAlignment="1">
      <alignment horizontal="center" vertical="center" wrapText="1"/>
    </xf>
    <xf numFmtId="0" fontId="37" fillId="0" borderId="18" xfId="0" applyFont="1" applyBorder="1"/>
    <xf numFmtId="0" fontId="37" fillId="0" borderId="19" xfId="0" applyFont="1" applyBorder="1"/>
    <xf numFmtId="0" fontId="37" fillId="0" borderId="20" xfId="0" applyFont="1" applyBorder="1"/>
    <xf numFmtId="0" fontId="0" fillId="0" borderId="0" xfId="0"/>
    <xf numFmtId="0" fontId="37" fillId="0" borderId="21" xfId="0" applyFont="1" applyBorder="1"/>
    <xf numFmtId="0" fontId="37" fillId="0" borderId="22" xfId="0" applyFont="1" applyBorder="1"/>
    <xf numFmtId="0" fontId="37" fillId="0" borderId="23" xfId="0" applyFont="1" applyBorder="1"/>
    <xf numFmtId="0" fontId="37" fillId="0" borderId="24" xfId="0" applyFont="1" applyBorder="1"/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3" fillId="0" borderId="4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/>
    </xf>
    <xf numFmtId="0" fontId="18" fillId="0" borderId="1" xfId="0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26">
    <cellStyle name="Normal" xfId="0" builtinId="0"/>
    <cellStyle name="Normal 10" xfId="23" xr:uid="{00000000-0005-0000-0000-000001000000}"/>
    <cellStyle name="Normal 2" xfId="1" xr:uid="{00000000-0005-0000-0000-000002000000}"/>
    <cellStyle name="Normal 2 2" xfId="5" xr:uid="{00000000-0005-0000-0000-000003000000}"/>
    <cellStyle name="Normal 2 2 2" xfId="10" xr:uid="{00000000-0005-0000-0000-000004000000}"/>
    <cellStyle name="Normal 2 2 3" xfId="15" xr:uid="{00000000-0005-0000-0000-000005000000}"/>
    <cellStyle name="Normal 2 2 4" xfId="17" xr:uid="{00000000-0005-0000-0000-000006000000}"/>
    <cellStyle name="Normal 2 2 5" xfId="8" xr:uid="{00000000-0005-0000-0000-000007000000}"/>
    <cellStyle name="Normal 2 2 5 2" xfId="19" xr:uid="{00000000-0005-0000-0000-000008000000}"/>
    <cellStyle name="Normal 2 2 6" xfId="22" xr:uid="{00000000-0005-0000-0000-000009000000}"/>
    <cellStyle name="Normal 2 2 7" xfId="25" xr:uid="{00000000-0005-0000-0000-00000A000000}"/>
    <cellStyle name="Normal 2 3" xfId="12" xr:uid="{00000000-0005-0000-0000-00000B000000}"/>
    <cellStyle name="Normal 2 4" xfId="14" xr:uid="{00000000-0005-0000-0000-00000C000000}"/>
    <cellStyle name="Normal 2 5" xfId="16" xr:uid="{00000000-0005-0000-0000-00000D000000}"/>
    <cellStyle name="Normal 2 6" xfId="6" xr:uid="{00000000-0005-0000-0000-00000E000000}"/>
    <cellStyle name="Normal 2 6 2" xfId="18" xr:uid="{00000000-0005-0000-0000-00000F000000}"/>
    <cellStyle name="Normal 2 7" xfId="21" xr:uid="{00000000-0005-0000-0000-000010000000}"/>
    <cellStyle name="Normal 2 8" xfId="24" xr:uid="{00000000-0005-0000-0000-000011000000}"/>
    <cellStyle name="Normal 3" xfId="2" xr:uid="{00000000-0005-0000-0000-000012000000}"/>
    <cellStyle name="Normal 3 2" xfId="7" xr:uid="{00000000-0005-0000-0000-000013000000}"/>
    <cellStyle name="Normal 4" xfId="3" xr:uid="{00000000-0005-0000-0000-000014000000}"/>
    <cellStyle name="Normal 4 2" xfId="9" xr:uid="{00000000-0005-0000-0000-000015000000}"/>
    <cellStyle name="Normal 5" xfId="4" xr:uid="{00000000-0005-0000-0000-000016000000}"/>
    <cellStyle name="Normal 5 2" xfId="11" xr:uid="{00000000-0005-0000-0000-000017000000}"/>
    <cellStyle name="Normal 6" xfId="13" xr:uid="{00000000-0005-0000-0000-000018000000}"/>
    <cellStyle name="Normal 9" xfId="20" xr:uid="{00000000-0005-0000-0000-000019000000}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2">
    <tableStyle name="FORMAT I-A-style" pivot="0" count="2" xr9:uid="{00000000-0011-0000-FFFF-FFFF00000000}">
      <tableStyleElement type="firstRowStripe" dxfId="86"/>
      <tableStyleElement type="secondRowStripe" dxfId="85"/>
    </tableStyle>
    <tableStyle name="FORMAT I-A-style 2" pivot="0" count="2" xr9:uid="{00000000-0011-0000-FFFF-FFFF01000000}">
      <tableStyleElement type="firstRowStripe" dxfId="84"/>
      <tableStyleElement type="secondRowStripe" dxfId="83"/>
    </tableStyle>
    <tableStyle name="FORMAT I-A-style 3" pivot="0" count="2" xr9:uid="{00000000-0011-0000-FFFF-FFFF02000000}">
      <tableStyleElement type="firstRowStripe" dxfId="82"/>
      <tableStyleElement type="secondRowStripe" dxfId="81"/>
    </tableStyle>
    <tableStyle name="FORMAT I-A-style 4" pivot="0" count="2" xr9:uid="{00000000-0011-0000-FFFF-FFFF03000000}">
      <tableStyleElement type="firstRowStripe" dxfId="80"/>
      <tableStyleElement type="secondRowStripe" dxfId="79"/>
    </tableStyle>
    <tableStyle name="FORMAT-II-style" pivot="0" count="2" xr9:uid="{00000000-0011-0000-FFFF-FFFF04000000}">
      <tableStyleElement type="firstRowStripe" dxfId="78"/>
      <tableStyleElement type="secondRowStripe" dxfId="77"/>
    </tableStyle>
    <tableStyle name="FORMAT-II-style 2" pivot="0" count="2" xr9:uid="{00000000-0011-0000-FFFF-FFFF05000000}">
      <tableStyleElement type="firstRowStripe" dxfId="76"/>
      <tableStyleElement type="secondRowStripe" dxfId="75"/>
    </tableStyle>
    <tableStyle name="FORMAT-II-style 3" pivot="0" count="2" xr9:uid="{00000000-0011-0000-FFFF-FFFF06000000}">
      <tableStyleElement type="firstRowStripe" dxfId="74"/>
      <tableStyleElement type="secondRowStripe" dxfId="73"/>
    </tableStyle>
    <tableStyle name="FORMAT-II-style 4" pivot="0" count="2" xr9:uid="{00000000-0011-0000-FFFF-FFFF07000000}">
      <tableStyleElement type="firstRowStripe" dxfId="72"/>
      <tableStyleElement type="secondRowStripe" dxfId="71"/>
    </tableStyle>
    <tableStyle name="FORMAT-II-style 5" pivot="0" count="2" xr9:uid="{00000000-0011-0000-FFFF-FFFF08000000}">
      <tableStyleElement type="firstRowStripe" dxfId="70"/>
      <tableStyleElement type="secondRowStripe" dxfId="69"/>
    </tableStyle>
    <tableStyle name="FORMAT-II-style 6" pivot="0" count="2" xr9:uid="{00000000-0011-0000-FFFF-FFFF09000000}">
      <tableStyleElement type="firstRowStripe" dxfId="68"/>
      <tableStyleElement type="secondRowStripe" dxfId="67"/>
    </tableStyle>
    <tableStyle name="FORMAT-II-style 7" pivot="0" count="2" xr9:uid="{00000000-0011-0000-FFFF-FFFF0A000000}">
      <tableStyleElement type="firstRowStripe" dxfId="66"/>
      <tableStyleElement type="secondRowStripe" dxfId="65"/>
    </tableStyle>
    <tableStyle name="FORMAT-II-style 8" pivot="0" count="2" xr9:uid="{00000000-0011-0000-FFFF-FFFF0B000000}">
      <tableStyleElement type="firstRowStripe" dxfId="64"/>
      <tableStyleElement type="secondRowStripe" dxfId="6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zoomScale="85" zoomScaleNormal="85" workbookViewId="0">
      <selection activeCell="A4" sqref="A4"/>
    </sheetView>
  </sheetViews>
  <sheetFormatPr defaultRowHeight="15" x14ac:dyDescent="0.25"/>
  <cols>
    <col min="1" max="1" width="79.5703125" bestFit="1" customWidth="1"/>
    <col min="2" max="2" width="18.85546875" customWidth="1"/>
  </cols>
  <sheetData>
    <row r="1" spans="1:11" ht="33" thickBot="1" x14ac:dyDescent="0.55000000000000004">
      <c r="A1" t="s">
        <v>120</v>
      </c>
      <c r="D1" s="163" t="s">
        <v>122</v>
      </c>
      <c r="E1" s="164"/>
      <c r="F1" s="164"/>
      <c r="G1" s="164"/>
      <c r="H1" s="164"/>
      <c r="I1" s="164"/>
      <c r="J1" s="164"/>
      <c r="K1" s="165"/>
    </row>
    <row r="2" spans="1:11" x14ac:dyDescent="0.25">
      <c r="A2" t="s">
        <v>118</v>
      </c>
      <c r="D2" s="166" t="s">
        <v>123</v>
      </c>
      <c r="E2" s="167"/>
      <c r="F2" s="167"/>
      <c r="G2" s="167"/>
      <c r="H2" s="167"/>
      <c r="I2" s="167"/>
      <c r="J2" s="167"/>
      <c r="K2" s="168"/>
    </row>
    <row r="3" spans="1:11" x14ac:dyDescent="0.25">
      <c r="A3" t="s">
        <v>124</v>
      </c>
      <c r="D3" s="169"/>
      <c r="E3" s="170"/>
      <c r="F3" s="170"/>
      <c r="G3" s="170"/>
      <c r="H3" s="170"/>
      <c r="I3" s="170"/>
      <c r="J3" s="170"/>
      <c r="K3" s="171"/>
    </row>
    <row r="4" spans="1:11" x14ac:dyDescent="0.25">
      <c r="D4" s="169"/>
      <c r="E4" s="170"/>
      <c r="F4" s="170"/>
      <c r="G4" s="170"/>
      <c r="H4" s="170"/>
      <c r="I4" s="170"/>
      <c r="J4" s="170"/>
      <c r="K4" s="171"/>
    </row>
    <row r="5" spans="1:11" ht="45" x14ac:dyDescent="0.25">
      <c r="A5" s="162" t="s">
        <v>43</v>
      </c>
      <c r="B5" s="162" t="s">
        <v>121</v>
      </c>
      <c r="D5" s="169"/>
      <c r="E5" s="170"/>
      <c r="F5" s="170"/>
      <c r="G5" s="170"/>
      <c r="H5" s="170"/>
      <c r="I5" s="170"/>
      <c r="J5" s="170"/>
      <c r="K5" s="171"/>
    </row>
    <row r="6" spans="1:11" ht="15.75" thickBot="1" x14ac:dyDescent="0.3">
      <c r="A6">
        <v>6</v>
      </c>
      <c r="B6">
        <v>0</v>
      </c>
      <c r="D6" s="172"/>
      <c r="E6" s="173"/>
      <c r="F6" s="173"/>
      <c r="G6" s="173"/>
      <c r="H6" s="173"/>
      <c r="I6" s="173"/>
      <c r="J6" s="173"/>
      <c r="K6" s="174"/>
    </row>
    <row r="7" spans="1:11" x14ac:dyDescent="0.25">
      <c r="A7">
        <v>7</v>
      </c>
      <c r="B7">
        <v>80</v>
      </c>
    </row>
    <row r="8" spans="1:11" x14ac:dyDescent="0.25">
      <c r="A8">
        <v>8</v>
      </c>
      <c r="B8">
        <v>78</v>
      </c>
    </row>
    <row r="9" spans="1:11" x14ac:dyDescent="0.25">
      <c r="A9">
        <v>9</v>
      </c>
      <c r="B9">
        <v>79</v>
      </c>
    </row>
    <row r="10" spans="1:11" x14ac:dyDescent="0.25">
      <c r="A10">
        <v>10</v>
      </c>
      <c r="B10">
        <v>79</v>
      </c>
    </row>
  </sheetData>
  <mergeCells count="2">
    <mergeCell ref="D1:K1"/>
    <mergeCell ref="D2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1"/>
  <sheetViews>
    <sheetView zoomScale="85" zoomScaleNormal="85" workbookViewId="0"/>
  </sheetViews>
  <sheetFormatPr defaultColWidth="9.140625" defaultRowHeight="12" x14ac:dyDescent="0.2"/>
  <cols>
    <col min="1" max="1" width="37.28515625" style="28" bestFit="1" customWidth="1"/>
    <col min="2" max="2" width="26.140625" style="28" bestFit="1" customWidth="1"/>
    <col min="3" max="3" width="36.140625" style="28" bestFit="1" customWidth="1"/>
    <col min="4" max="4" width="38.42578125" style="28" bestFit="1" customWidth="1"/>
    <col min="5" max="5" width="31.42578125" style="28" bestFit="1" customWidth="1"/>
    <col min="6" max="6" width="26.140625" style="28" bestFit="1" customWidth="1"/>
    <col min="7" max="7" width="38.85546875" style="28" bestFit="1" customWidth="1"/>
    <col min="8" max="8" width="34.28515625" style="28" bestFit="1" customWidth="1"/>
    <col min="9" max="9" width="39.28515625" style="28" bestFit="1" customWidth="1"/>
    <col min="10" max="10" width="31" style="28" bestFit="1" customWidth="1"/>
    <col min="11" max="16384" width="9.140625" style="28"/>
  </cols>
  <sheetData>
    <row r="1" spans="1:15" x14ac:dyDescent="0.2">
      <c r="A1" s="145" t="s">
        <v>0</v>
      </c>
      <c r="B1" s="145" t="s">
        <v>1</v>
      </c>
      <c r="C1" s="145" t="s">
        <v>2</v>
      </c>
      <c r="D1" s="145" t="s">
        <v>3</v>
      </c>
      <c r="E1" s="145" t="s">
        <v>4</v>
      </c>
      <c r="F1" s="145" t="s">
        <v>5</v>
      </c>
      <c r="G1" s="145" t="s">
        <v>6</v>
      </c>
      <c r="H1" s="145" t="s">
        <v>7</v>
      </c>
      <c r="I1" s="145" t="s">
        <v>8</v>
      </c>
      <c r="J1" s="145" t="s">
        <v>9</v>
      </c>
    </row>
    <row r="2" spans="1:15" ht="15" customHeight="1" x14ac:dyDescent="0.2">
      <c r="A2" s="148"/>
      <c r="B2" s="149"/>
      <c r="C2" s="150"/>
      <c r="D2" s="151"/>
      <c r="E2" s="152"/>
      <c r="F2" s="153"/>
      <c r="G2" s="146"/>
      <c r="H2" s="146"/>
      <c r="I2" s="154"/>
      <c r="J2" s="146"/>
      <c r="K2" s="155"/>
      <c r="L2" s="155"/>
      <c r="M2" s="155"/>
      <c r="N2" s="155"/>
      <c r="O2" s="155"/>
    </row>
    <row r="3" spans="1:15" ht="15" customHeight="1" x14ac:dyDescent="0.2">
      <c r="A3" s="148"/>
      <c r="B3" s="149"/>
      <c r="C3" s="150"/>
      <c r="D3" s="151"/>
      <c r="E3" s="152"/>
      <c r="F3" s="153"/>
      <c r="G3" s="146"/>
      <c r="H3" s="146"/>
      <c r="I3" s="154"/>
      <c r="J3" s="146"/>
      <c r="K3" s="155"/>
      <c r="L3" s="155"/>
      <c r="M3" s="155"/>
      <c r="N3" s="155"/>
      <c r="O3" s="155"/>
    </row>
    <row r="4" spans="1:15" ht="15" customHeight="1" x14ac:dyDescent="0.2">
      <c r="A4" s="148"/>
      <c r="B4" s="149"/>
      <c r="C4" s="150"/>
      <c r="D4" s="151"/>
      <c r="E4" s="152"/>
      <c r="F4" s="153"/>
      <c r="G4" s="146"/>
      <c r="H4" s="146"/>
      <c r="I4" s="154"/>
      <c r="J4" s="146"/>
      <c r="K4" s="155"/>
      <c r="L4" s="155"/>
      <c r="M4" s="155"/>
      <c r="N4" s="155"/>
      <c r="O4" s="155"/>
    </row>
    <row r="5" spans="1:15" ht="15" customHeight="1" x14ac:dyDescent="0.2">
      <c r="A5" s="148"/>
      <c r="B5" s="149"/>
      <c r="C5" s="150"/>
      <c r="D5" s="151"/>
      <c r="E5" s="152"/>
      <c r="F5" s="153"/>
      <c r="G5" s="146"/>
      <c r="H5" s="146"/>
      <c r="I5" s="154"/>
      <c r="J5" s="146"/>
      <c r="K5" s="155"/>
      <c r="L5" s="155"/>
      <c r="M5" s="155"/>
      <c r="N5" s="155"/>
      <c r="O5" s="155"/>
    </row>
    <row r="6" spans="1:15" ht="15" customHeight="1" x14ac:dyDescent="0.2">
      <c r="A6" s="148"/>
      <c r="B6" s="149"/>
      <c r="C6" s="150"/>
      <c r="D6" s="151"/>
      <c r="E6" s="152"/>
      <c r="F6" s="153"/>
      <c r="G6" s="146"/>
      <c r="H6" s="146"/>
      <c r="I6" s="154"/>
      <c r="J6" s="146"/>
      <c r="K6" s="155"/>
      <c r="L6" s="155"/>
      <c r="M6" s="155"/>
      <c r="N6" s="155"/>
      <c r="O6" s="155"/>
    </row>
    <row r="7" spans="1:15" ht="15" customHeight="1" x14ac:dyDescent="0.2">
      <c r="A7" s="148"/>
      <c r="B7" s="149"/>
      <c r="C7" s="150"/>
      <c r="D7" s="151"/>
      <c r="E7" s="152"/>
      <c r="F7" s="153"/>
      <c r="G7" s="146"/>
      <c r="H7" s="146"/>
      <c r="I7" s="154"/>
      <c r="J7" s="146"/>
      <c r="K7" s="155"/>
      <c r="L7" s="155"/>
      <c r="M7" s="155"/>
      <c r="N7" s="155"/>
      <c r="O7" s="155"/>
    </row>
    <row r="8" spans="1:15" ht="15" customHeight="1" x14ac:dyDescent="0.2">
      <c r="A8" s="148"/>
      <c r="B8" s="149"/>
      <c r="C8" s="150"/>
      <c r="D8" s="151"/>
      <c r="E8" s="152"/>
      <c r="F8" s="153"/>
      <c r="G8" s="146"/>
      <c r="H8" s="146"/>
      <c r="I8" s="154"/>
      <c r="J8" s="146"/>
      <c r="K8" s="155"/>
      <c r="L8" s="155"/>
      <c r="M8" s="155"/>
      <c r="N8" s="155"/>
      <c r="O8" s="155"/>
    </row>
    <row r="9" spans="1:15" ht="15" customHeight="1" x14ac:dyDescent="0.2">
      <c r="A9" s="148"/>
      <c r="B9" s="149"/>
      <c r="C9" s="150"/>
      <c r="D9" s="151"/>
      <c r="E9" s="152"/>
      <c r="F9" s="153"/>
      <c r="G9" s="146"/>
      <c r="H9" s="146"/>
      <c r="I9" s="154"/>
      <c r="J9" s="146"/>
      <c r="K9" s="155"/>
      <c r="L9" s="155"/>
      <c r="M9" s="155"/>
      <c r="N9" s="155"/>
      <c r="O9" s="155"/>
    </row>
    <row r="10" spans="1:15" ht="15" customHeight="1" x14ac:dyDescent="0.2">
      <c r="A10" s="148"/>
      <c r="B10" s="149"/>
      <c r="C10" s="150"/>
      <c r="D10" s="151"/>
      <c r="E10" s="152"/>
      <c r="F10" s="153"/>
      <c r="G10" s="146"/>
      <c r="H10" s="146"/>
      <c r="I10" s="154"/>
      <c r="J10" s="146"/>
      <c r="K10" s="155"/>
      <c r="L10" s="155"/>
      <c r="M10" s="155"/>
      <c r="N10" s="155"/>
      <c r="O10" s="155"/>
    </row>
    <row r="11" spans="1:15" ht="15" customHeight="1" x14ac:dyDescent="0.2">
      <c r="A11" s="148"/>
      <c r="B11" s="149"/>
      <c r="C11" s="150"/>
      <c r="D11" s="151"/>
      <c r="E11" s="152"/>
      <c r="F11" s="153"/>
      <c r="G11" s="146"/>
      <c r="H11" s="146"/>
      <c r="I11" s="154"/>
      <c r="J11" s="146"/>
      <c r="K11" s="155"/>
      <c r="L11" s="155"/>
      <c r="M11" s="155"/>
      <c r="N11" s="155"/>
      <c r="O11" s="155"/>
    </row>
    <row r="12" spans="1:15" ht="15" customHeight="1" x14ac:dyDescent="0.2">
      <c r="A12" s="148"/>
      <c r="B12" s="149"/>
      <c r="C12" s="150"/>
      <c r="D12" s="151"/>
      <c r="E12" s="152"/>
      <c r="F12" s="153"/>
      <c r="G12" s="146"/>
      <c r="H12" s="146"/>
      <c r="I12" s="154"/>
      <c r="J12" s="146"/>
      <c r="K12" s="155"/>
      <c r="L12" s="155"/>
      <c r="M12" s="155"/>
      <c r="N12" s="155"/>
      <c r="O12" s="155"/>
    </row>
    <row r="13" spans="1:15" ht="15" customHeight="1" x14ac:dyDescent="0.2">
      <c r="A13" s="148"/>
      <c r="B13" s="149"/>
      <c r="C13" s="150"/>
      <c r="D13" s="151"/>
      <c r="E13" s="152"/>
      <c r="F13" s="153"/>
      <c r="G13" s="146"/>
      <c r="H13" s="146"/>
      <c r="I13" s="154"/>
      <c r="J13" s="146"/>
      <c r="K13" s="155"/>
      <c r="L13" s="155"/>
      <c r="M13" s="155"/>
      <c r="N13" s="155"/>
      <c r="O13" s="155"/>
    </row>
    <row r="14" spans="1:15" ht="15" customHeight="1" x14ac:dyDescent="0.2">
      <c r="A14" s="148"/>
      <c r="B14" s="149"/>
      <c r="C14" s="150"/>
      <c r="D14" s="151"/>
      <c r="E14" s="152"/>
      <c r="F14" s="153"/>
      <c r="G14" s="156"/>
      <c r="H14" s="153"/>
      <c r="I14" s="154"/>
      <c r="J14" s="153"/>
      <c r="K14" s="155"/>
      <c r="L14" s="155"/>
      <c r="M14" s="155"/>
      <c r="N14" s="155"/>
      <c r="O14" s="155"/>
    </row>
    <row r="15" spans="1:15" ht="15" customHeight="1" x14ac:dyDescent="0.2">
      <c r="A15" s="148"/>
      <c r="B15" s="149"/>
      <c r="C15" s="150"/>
      <c r="D15" s="151"/>
      <c r="E15" s="152"/>
      <c r="F15" s="153"/>
      <c r="G15" s="146"/>
      <c r="H15" s="146"/>
      <c r="I15" s="154"/>
      <c r="J15" s="146"/>
      <c r="K15" s="155"/>
      <c r="L15" s="155"/>
      <c r="M15" s="155"/>
      <c r="N15" s="155"/>
      <c r="O15" s="155"/>
    </row>
    <row r="16" spans="1:15" ht="15" customHeight="1" x14ac:dyDescent="0.2">
      <c r="A16" s="148"/>
      <c r="B16" s="149"/>
      <c r="C16" s="150"/>
      <c r="D16" s="151"/>
      <c r="E16" s="152"/>
      <c r="F16" s="153"/>
      <c r="G16" s="146"/>
      <c r="H16" s="146"/>
      <c r="I16" s="154"/>
      <c r="J16" s="146"/>
      <c r="K16" s="155"/>
      <c r="L16" s="155"/>
      <c r="M16" s="155"/>
      <c r="N16" s="155"/>
      <c r="O16" s="155"/>
    </row>
    <row r="17" spans="1:15" ht="15" customHeight="1" x14ac:dyDescent="0.2">
      <c r="A17" s="148"/>
      <c r="B17" s="149"/>
      <c r="C17" s="150"/>
      <c r="D17" s="151"/>
      <c r="E17" s="152"/>
      <c r="F17" s="153"/>
      <c r="G17" s="156"/>
      <c r="H17" s="153"/>
      <c r="I17" s="154"/>
      <c r="J17" s="153"/>
      <c r="K17" s="155"/>
      <c r="L17" s="155"/>
      <c r="M17" s="155"/>
      <c r="N17" s="155"/>
      <c r="O17" s="155"/>
    </row>
    <row r="18" spans="1:15" ht="15" customHeight="1" x14ac:dyDescent="0.2">
      <c r="A18" s="148"/>
      <c r="B18" s="149"/>
      <c r="C18" s="150"/>
      <c r="D18" s="151"/>
      <c r="E18" s="152"/>
      <c r="F18" s="153"/>
      <c r="G18" s="156"/>
      <c r="H18" s="153"/>
      <c r="I18" s="154"/>
      <c r="J18" s="153"/>
      <c r="K18" s="155"/>
      <c r="L18" s="155"/>
      <c r="M18" s="155"/>
      <c r="N18" s="155"/>
      <c r="O18" s="155"/>
    </row>
    <row r="19" spans="1:15" ht="15" customHeight="1" x14ac:dyDescent="0.2">
      <c r="A19" s="148"/>
      <c r="B19" s="149"/>
      <c r="C19" s="150"/>
      <c r="D19" s="151"/>
      <c r="E19" s="152"/>
      <c r="F19" s="153"/>
      <c r="G19" s="156"/>
      <c r="H19" s="153"/>
      <c r="I19" s="154"/>
      <c r="J19" s="153"/>
      <c r="K19" s="155"/>
      <c r="L19" s="155"/>
      <c r="M19" s="155"/>
      <c r="N19" s="155"/>
      <c r="O19" s="155"/>
    </row>
    <row r="20" spans="1:15" ht="15" customHeight="1" x14ac:dyDescent="0.2">
      <c r="A20" s="148"/>
      <c r="B20" s="149"/>
      <c r="C20" s="150"/>
      <c r="D20" s="151"/>
      <c r="E20" s="152"/>
      <c r="F20" s="153"/>
      <c r="G20" s="146"/>
      <c r="H20" s="146"/>
      <c r="I20" s="154"/>
      <c r="J20" s="146"/>
      <c r="K20" s="155"/>
      <c r="L20" s="155"/>
      <c r="M20" s="155"/>
      <c r="N20" s="155"/>
      <c r="O20" s="155"/>
    </row>
    <row r="21" spans="1:15" ht="15" customHeight="1" x14ac:dyDescent="0.2">
      <c r="A21" s="148"/>
      <c r="B21" s="149"/>
      <c r="C21" s="150"/>
      <c r="D21" s="151"/>
      <c r="E21" s="152"/>
      <c r="F21" s="153"/>
      <c r="G21" s="146"/>
      <c r="H21" s="146"/>
      <c r="I21" s="154"/>
      <c r="J21" s="146"/>
      <c r="K21" s="155"/>
      <c r="L21" s="155"/>
      <c r="M21" s="155"/>
      <c r="N21" s="155"/>
      <c r="O21" s="155"/>
    </row>
    <row r="22" spans="1:15" ht="15" customHeight="1" x14ac:dyDescent="0.2">
      <c r="A22" s="148"/>
      <c r="B22" s="149"/>
      <c r="C22" s="150"/>
      <c r="D22" s="151"/>
      <c r="E22" s="152"/>
      <c r="F22" s="153"/>
      <c r="G22" s="156"/>
      <c r="H22" s="153"/>
      <c r="I22" s="154"/>
      <c r="J22" s="153"/>
      <c r="K22" s="155"/>
      <c r="L22" s="155"/>
      <c r="M22" s="155"/>
      <c r="N22" s="155"/>
      <c r="O22" s="155"/>
    </row>
    <row r="23" spans="1:15" ht="15" customHeight="1" x14ac:dyDescent="0.2">
      <c r="A23" s="148"/>
      <c r="B23" s="149"/>
      <c r="C23" s="150"/>
      <c r="D23" s="151"/>
      <c r="E23" s="152"/>
      <c r="F23" s="153"/>
      <c r="G23" s="146"/>
      <c r="H23" s="146"/>
      <c r="I23" s="154"/>
      <c r="J23" s="146"/>
      <c r="K23" s="155"/>
      <c r="L23" s="155"/>
      <c r="M23" s="155"/>
      <c r="N23" s="155"/>
      <c r="O23" s="155"/>
    </row>
    <row r="24" spans="1:15" ht="15" customHeight="1" x14ac:dyDescent="0.2">
      <c r="A24" s="148"/>
      <c r="B24" s="149"/>
      <c r="C24" s="150"/>
      <c r="D24" s="151"/>
      <c r="E24" s="152"/>
      <c r="F24" s="153"/>
      <c r="G24" s="146"/>
      <c r="H24" s="146"/>
      <c r="I24" s="154"/>
      <c r="J24" s="146"/>
      <c r="K24" s="155"/>
      <c r="L24" s="155"/>
      <c r="M24" s="155"/>
      <c r="N24" s="155"/>
      <c r="O24" s="155"/>
    </row>
    <row r="25" spans="1:15" ht="15" customHeight="1" x14ac:dyDescent="0.2">
      <c r="A25" s="148"/>
      <c r="B25" s="149"/>
      <c r="C25" s="150"/>
      <c r="D25" s="151"/>
      <c r="E25" s="152"/>
      <c r="F25" s="153"/>
      <c r="G25" s="146"/>
      <c r="H25" s="146"/>
      <c r="I25" s="154"/>
      <c r="J25" s="146"/>
      <c r="K25" s="155"/>
      <c r="L25" s="155"/>
      <c r="M25" s="155"/>
      <c r="N25" s="155"/>
      <c r="O25" s="155"/>
    </row>
    <row r="26" spans="1:15" ht="15" customHeight="1" x14ac:dyDescent="0.2">
      <c r="A26" s="148"/>
      <c r="B26" s="149"/>
      <c r="C26" s="150"/>
      <c r="D26" s="151"/>
      <c r="E26" s="152"/>
      <c r="F26" s="153"/>
      <c r="G26" s="146"/>
      <c r="H26" s="146"/>
      <c r="I26" s="154"/>
      <c r="J26" s="146"/>
      <c r="K26" s="155"/>
      <c r="L26" s="155"/>
      <c r="M26" s="155"/>
      <c r="N26" s="155"/>
      <c r="O26" s="155"/>
    </row>
    <row r="27" spans="1:15" ht="15" customHeight="1" x14ac:dyDescent="0.2">
      <c r="A27" s="148"/>
      <c r="B27" s="149"/>
      <c r="C27" s="150"/>
      <c r="D27" s="151"/>
      <c r="E27" s="152"/>
      <c r="F27" s="153"/>
      <c r="G27" s="146"/>
      <c r="H27" s="146"/>
      <c r="I27" s="154"/>
      <c r="J27" s="146"/>
      <c r="K27" s="155"/>
      <c r="L27" s="155"/>
      <c r="M27" s="155"/>
      <c r="N27" s="155"/>
      <c r="O27" s="155"/>
    </row>
    <row r="28" spans="1:15" ht="15" customHeight="1" x14ac:dyDescent="0.2">
      <c r="A28" s="148"/>
      <c r="B28" s="149"/>
      <c r="C28" s="150"/>
      <c r="D28" s="151"/>
      <c r="E28" s="152"/>
      <c r="F28" s="153"/>
      <c r="G28" s="146"/>
      <c r="H28" s="146"/>
      <c r="I28" s="154"/>
      <c r="J28" s="146"/>
      <c r="K28" s="155"/>
      <c r="L28" s="155"/>
      <c r="M28" s="155"/>
      <c r="N28" s="155"/>
      <c r="O28" s="155"/>
    </row>
    <row r="29" spans="1:15" ht="15" customHeight="1" x14ac:dyDescent="0.2">
      <c r="A29" s="148"/>
      <c r="B29" s="149"/>
      <c r="C29" s="150"/>
      <c r="D29" s="151"/>
      <c r="E29" s="152"/>
      <c r="F29" s="153"/>
      <c r="G29" s="146"/>
      <c r="H29" s="146"/>
      <c r="I29" s="154"/>
      <c r="J29" s="146"/>
      <c r="K29" s="155"/>
      <c r="L29" s="155"/>
      <c r="M29" s="155"/>
      <c r="N29" s="155"/>
      <c r="O29" s="155"/>
    </row>
    <row r="30" spans="1:15" ht="15" customHeight="1" x14ac:dyDescent="0.2">
      <c r="A30" s="148"/>
      <c r="B30" s="149"/>
      <c r="C30" s="150"/>
      <c r="D30" s="151"/>
      <c r="E30" s="152"/>
      <c r="F30" s="153"/>
      <c r="G30" s="146"/>
      <c r="H30" s="146"/>
      <c r="I30" s="154"/>
      <c r="J30" s="146"/>
      <c r="K30" s="155"/>
      <c r="L30" s="155"/>
      <c r="M30" s="155"/>
      <c r="N30" s="155"/>
      <c r="O30" s="155"/>
    </row>
    <row r="31" spans="1:15" ht="15" customHeight="1" x14ac:dyDescent="0.2">
      <c r="A31" s="148"/>
      <c r="B31" s="149"/>
      <c r="C31" s="150"/>
      <c r="D31" s="151"/>
      <c r="E31" s="152"/>
      <c r="F31" s="153"/>
      <c r="G31" s="146"/>
      <c r="H31" s="146"/>
      <c r="I31" s="154"/>
      <c r="J31" s="146"/>
      <c r="K31" s="155"/>
      <c r="L31" s="155"/>
      <c r="M31" s="155"/>
      <c r="N31" s="155"/>
      <c r="O31" s="155"/>
    </row>
    <row r="32" spans="1:15" ht="15" customHeight="1" x14ac:dyDescent="0.2">
      <c r="A32" s="148"/>
      <c r="B32" s="149"/>
      <c r="C32" s="150"/>
      <c r="D32" s="151"/>
      <c r="E32" s="152"/>
      <c r="F32" s="153"/>
      <c r="G32" s="146"/>
      <c r="H32" s="146"/>
      <c r="I32" s="154"/>
      <c r="J32" s="146"/>
      <c r="K32" s="155"/>
      <c r="L32" s="155"/>
      <c r="M32" s="155"/>
      <c r="N32" s="155"/>
      <c r="O32" s="155"/>
    </row>
    <row r="33" spans="1:15" ht="15" customHeight="1" x14ac:dyDescent="0.2">
      <c r="A33" s="148"/>
      <c r="B33" s="149"/>
      <c r="C33" s="150"/>
      <c r="D33" s="151"/>
      <c r="E33" s="152"/>
      <c r="F33" s="153"/>
      <c r="G33" s="146"/>
      <c r="H33" s="146"/>
      <c r="I33" s="154"/>
      <c r="J33" s="146"/>
      <c r="K33" s="155"/>
      <c r="L33" s="155"/>
      <c r="M33" s="155"/>
      <c r="N33" s="155"/>
      <c r="O33" s="155"/>
    </row>
    <row r="34" spans="1:15" ht="15" customHeight="1" x14ac:dyDescent="0.2">
      <c r="A34" s="148"/>
      <c r="B34" s="149"/>
      <c r="C34" s="150"/>
      <c r="D34" s="151"/>
      <c r="E34" s="152"/>
      <c r="F34" s="153"/>
      <c r="G34" s="146"/>
      <c r="H34" s="146"/>
      <c r="I34" s="154"/>
      <c r="J34" s="146"/>
      <c r="K34" s="155"/>
      <c r="L34" s="155"/>
      <c r="M34" s="155"/>
      <c r="N34" s="155"/>
      <c r="O34" s="155"/>
    </row>
    <row r="35" spans="1:15" ht="15" customHeight="1" x14ac:dyDescent="0.2">
      <c r="A35" s="148"/>
      <c r="B35" s="149"/>
      <c r="C35" s="150"/>
      <c r="D35" s="151"/>
      <c r="E35" s="152"/>
      <c r="F35" s="153"/>
      <c r="G35" s="146"/>
      <c r="H35" s="146"/>
      <c r="I35" s="154"/>
      <c r="J35" s="146"/>
      <c r="K35" s="155"/>
      <c r="L35" s="155"/>
      <c r="M35" s="155"/>
      <c r="N35" s="155"/>
      <c r="O35" s="155"/>
    </row>
    <row r="36" spans="1:15" ht="15" customHeight="1" x14ac:dyDescent="0.2">
      <c r="A36" s="148"/>
      <c r="B36" s="149"/>
      <c r="C36" s="150"/>
      <c r="D36" s="151"/>
      <c r="E36" s="152"/>
      <c r="F36" s="153"/>
      <c r="G36" s="156"/>
      <c r="H36" s="153"/>
      <c r="I36" s="154"/>
      <c r="J36" s="153"/>
      <c r="K36" s="155"/>
      <c r="L36" s="155"/>
      <c r="M36" s="155"/>
      <c r="N36" s="155"/>
      <c r="O36" s="155"/>
    </row>
    <row r="37" spans="1:15" ht="15" customHeight="1" x14ac:dyDescent="0.2">
      <c r="A37" s="148"/>
      <c r="B37" s="149"/>
      <c r="C37" s="150"/>
      <c r="D37" s="151"/>
      <c r="E37" s="152"/>
      <c r="F37" s="147"/>
      <c r="G37" s="156"/>
      <c r="H37" s="153"/>
      <c r="I37" s="154"/>
      <c r="J37" s="153"/>
      <c r="K37" s="155"/>
      <c r="L37" s="155"/>
      <c r="M37" s="155"/>
      <c r="N37" s="155"/>
      <c r="O37" s="155"/>
    </row>
    <row r="38" spans="1:15" ht="15" customHeight="1" x14ac:dyDescent="0.2">
      <c r="A38" s="148"/>
      <c r="B38" s="149"/>
      <c r="C38" s="150"/>
      <c r="D38" s="151"/>
      <c r="E38" s="152"/>
      <c r="F38" s="147"/>
      <c r="G38" s="156"/>
      <c r="H38" s="153"/>
      <c r="I38" s="154"/>
      <c r="J38" s="153"/>
      <c r="K38" s="155"/>
      <c r="L38" s="155"/>
      <c r="M38" s="155"/>
      <c r="N38" s="155"/>
      <c r="O38" s="155"/>
    </row>
    <row r="39" spans="1:15" ht="15" customHeight="1" x14ac:dyDescent="0.2">
      <c r="A39" s="148"/>
      <c r="B39" s="148"/>
      <c r="C39" s="150"/>
      <c r="D39" s="151"/>
      <c r="E39" s="152"/>
      <c r="F39" s="147"/>
      <c r="G39" s="156"/>
      <c r="H39" s="146"/>
      <c r="I39" s="154"/>
      <c r="J39" s="153"/>
      <c r="K39" s="155"/>
      <c r="L39" s="155"/>
      <c r="M39" s="155"/>
      <c r="N39" s="155"/>
      <c r="O39" s="155"/>
    </row>
    <row r="40" spans="1:15" ht="15" customHeight="1" x14ac:dyDescent="0.2">
      <c r="A40" s="154"/>
      <c r="B40" s="149"/>
      <c r="C40" s="150"/>
      <c r="D40" s="151"/>
      <c r="E40" s="154"/>
      <c r="F40" s="157"/>
      <c r="G40" s="156"/>
      <c r="H40" s="146"/>
      <c r="I40" s="154"/>
      <c r="J40" s="153"/>
      <c r="K40" s="155"/>
      <c r="L40" s="155"/>
      <c r="M40" s="155"/>
      <c r="N40" s="155"/>
      <c r="O40" s="155"/>
    </row>
    <row r="41" spans="1:15" ht="15" customHeight="1" x14ac:dyDescent="0.2">
      <c r="A41" s="153"/>
      <c r="B41" s="153"/>
      <c r="C41" s="150"/>
      <c r="D41" s="158"/>
      <c r="E41" s="154"/>
      <c r="F41" s="147"/>
      <c r="G41" s="156"/>
      <c r="H41" s="146"/>
      <c r="I41" s="154"/>
      <c r="J41" s="153"/>
      <c r="K41" s="155"/>
      <c r="L41" s="155"/>
      <c r="M41" s="155"/>
      <c r="N41" s="155"/>
      <c r="O41" s="155"/>
    </row>
    <row r="42" spans="1:15" ht="15" customHeight="1" x14ac:dyDescent="0.2">
      <c r="A42" s="150"/>
      <c r="B42" s="153"/>
      <c r="C42" s="153"/>
      <c r="D42" s="158"/>
      <c r="E42" s="159"/>
      <c r="F42" s="160"/>
      <c r="G42" s="156"/>
      <c r="H42" s="159"/>
      <c r="I42" s="153"/>
      <c r="J42" s="161"/>
      <c r="K42" s="155"/>
      <c r="L42" s="155"/>
      <c r="M42" s="155"/>
      <c r="N42" s="155"/>
      <c r="O42" s="155"/>
    </row>
    <row r="43" spans="1:15" ht="15" customHeight="1" x14ac:dyDescent="0.2">
      <c r="A43" s="153"/>
      <c r="B43" s="159"/>
      <c r="C43" s="159"/>
      <c r="D43" s="158"/>
      <c r="E43" s="159"/>
      <c r="F43" s="160"/>
      <c r="G43" s="153"/>
      <c r="H43" s="159"/>
      <c r="I43" s="159"/>
      <c r="J43" s="159"/>
      <c r="K43" s="155"/>
      <c r="L43" s="155"/>
      <c r="M43" s="155"/>
      <c r="N43" s="155"/>
      <c r="O43" s="155"/>
    </row>
    <row r="44" spans="1:15" x14ac:dyDescent="0.2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</row>
    <row r="45" spans="1:15" x14ac:dyDescent="0.2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</row>
    <row r="46" spans="1:15" x14ac:dyDescent="0.2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</row>
    <row r="47" spans="1:15" x14ac:dyDescent="0.2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x14ac:dyDescent="0.2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</row>
    <row r="49" spans="1:15" x14ac:dyDescent="0.2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</row>
    <row r="50" spans="1:15" x14ac:dyDescent="0.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</row>
    <row r="51" spans="1:15" x14ac:dyDescent="0.2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</row>
    <row r="52" spans="1:15" x14ac:dyDescent="0.2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</row>
    <row r="53" spans="1:15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</row>
    <row r="54" spans="1:15" x14ac:dyDescent="0.2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</row>
    <row r="55" spans="1:15" x14ac:dyDescent="0.2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</row>
    <row r="56" spans="1:15" x14ac:dyDescent="0.2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</row>
    <row r="57" spans="1:15" x14ac:dyDescent="0.2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</row>
    <row r="58" spans="1:15" x14ac:dyDescent="0.2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</row>
    <row r="59" spans="1:15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</row>
    <row r="60" spans="1:15" x14ac:dyDescent="0.2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</row>
    <row r="61" spans="1:15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</row>
    <row r="62" spans="1:15" x14ac:dyDescent="0.2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</row>
    <row r="63" spans="1:15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</row>
    <row r="64" spans="1:15" x14ac:dyDescent="0.2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</row>
    <row r="65" spans="1:15" x14ac:dyDescent="0.2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</row>
    <row r="66" spans="1:15" x14ac:dyDescent="0.2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</row>
    <row r="67" spans="1:15" x14ac:dyDescent="0.2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x14ac:dyDescent="0.2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 spans="1:15" x14ac:dyDescent="0.2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</row>
    <row r="70" spans="1:15" x14ac:dyDescent="0.2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</row>
    <row r="71" spans="1:15" x14ac:dyDescent="0.2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</row>
    <row r="72" spans="1:15" x14ac:dyDescent="0.2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</row>
    <row r="73" spans="1:15" x14ac:dyDescent="0.2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 spans="1:15" x14ac:dyDescent="0.2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</row>
    <row r="75" spans="1:15" x14ac:dyDescent="0.2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</row>
    <row r="76" spans="1:15" x14ac:dyDescent="0.2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spans="1:15" x14ac:dyDescent="0.2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</row>
    <row r="78" spans="1:15" x14ac:dyDescent="0.2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</row>
    <row r="79" spans="1:15" x14ac:dyDescent="0.2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</row>
    <row r="80" spans="1:15" x14ac:dyDescent="0.2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</row>
    <row r="81" spans="1:15" x14ac:dyDescent="0.2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</row>
    <row r="82" spans="1:15" x14ac:dyDescent="0.2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</row>
    <row r="83" spans="1:15" x14ac:dyDescent="0.2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</row>
    <row r="84" spans="1:15" x14ac:dyDescent="0.2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</row>
    <row r="85" spans="1:15" x14ac:dyDescent="0.2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</row>
    <row r="86" spans="1:15" x14ac:dyDescent="0.2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</row>
    <row r="87" spans="1:15" x14ac:dyDescent="0.2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</row>
    <row r="88" spans="1:15" x14ac:dyDescent="0.2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</row>
    <row r="89" spans="1:15" x14ac:dyDescent="0.2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</row>
    <row r="90" spans="1:15" x14ac:dyDescent="0.2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</row>
    <row r="91" spans="1:15" x14ac:dyDescent="0.2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</row>
    <row r="92" spans="1:15" x14ac:dyDescent="0.2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</row>
    <row r="93" spans="1:15" x14ac:dyDescent="0.2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</row>
    <row r="94" spans="1:15" x14ac:dyDescent="0.2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</row>
    <row r="95" spans="1:15" x14ac:dyDescent="0.2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</row>
    <row r="96" spans="1:15" x14ac:dyDescent="0.2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</row>
    <row r="97" spans="1:15" x14ac:dyDescent="0.2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</row>
    <row r="98" spans="1:15" x14ac:dyDescent="0.2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</row>
    <row r="99" spans="1:15" x14ac:dyDescent="0.2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</row>
    <row r="100" spans="1:15" x14ac:dyDescent="0.2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</row>
    <row r="101" spans="1:15" x14ac:dyDescent="0.2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</row>
    <row r="102" spans="1:15" x14ac:dyDescent="0.2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</row>
    <row r="103" spans="1:15" x14ac:dyDescent="0.2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</row>
    <row r="104" spans="1:15" x14ac:dyDescent="0.2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</row>
    <row r="105" spans="1:15" x14ac:dyDescent="0.2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</row>
    <row r="106" spans="1:15" x14ac:dyDescent="0.2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</row>
    <row r="107" spans="1:15" x14ac:dyDescent="0.2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</row>
    <row r="108" spans="1:15" x14ac:dyDescent="0.2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</row>
    <row r="109" spans="1:15" x14ac:dyDescent="0.2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</row>
    <row r="110" spans="1:15" x14ac:dyDescent="0.2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</row>
    <row r="111" spans="1:15" x14ac:dyDescent="0.2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</row>
    <row r="112" spans="1:15" x14ac:dyDescent="0.2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</row>
    <row r="113" spans="1:15" x14ac:dyDescent="0.2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</row>
    <row r="114" spans="1:15" x14ac:dyDescent="0.2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</row>
    <row r="115" spans="1:15" x14ac:dyDescent="0.2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</row>
    <row r="116" spans="1:15" x14ac:dyDescent="0.2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</row>
    <row r="117" spans="1:15" x14ac:dyDescent="0.2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</row>
    <row r="118" spans="1:15" x14ac:dyDescent="0.2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</row>
    <row r="119" spans="1:15" x14ac:dyDescent="0.2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</row>
    <row r="120" spans="1:15" x14ac:dyDescent="0.2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</row>
    <row r="121" spans="1:15" x14ac:dyDescent="0.2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</row>
    <row r="122" spans="1:15" x14ac:dyDescent="0.2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</row>
    <row r="123" spans="1:15" x14ac:dyDescent="0.2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</row>
    <row r="124" spans="1:15" x14ac:dyDescent="0.2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</row>
    <row r="125" spans="1:15" x14ac:dyDescent="0.2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</row>
    <row r="126" spans="1:15" x14ac:dyDescent="0.2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</row>
    <row r="127" spans="1:15" x14ac:dyDescent="0.2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</row>
    <row r="128" spans="1:15" x14ac:dyDescent="0.2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</row>
    <row r="129" spans="1:15" x14ac:dyDescent="0.2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</row>
    <row r="130" spans="1:15" x14ac:dyDescent="0.2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</row>
    <row r="131" spans="1:15" x14ac:dyDescent="0.2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</row>
  </sheetData>
  <protectedRanges>
    <protectedRange password="CE3A" sqref="D2:D34" name="Range1_1_3_3_1_1"/>
    <protectedRange password="CE3A" sqref="B2:B31" name="Range1_1_3_3_1_2"/>
    <protectedRange password="CE3A" sqref="B33:B34 B36:B37" name="Range1_1_2_2_1_1"/>
  </protectedRanges>
  <conditionalFormatting sqref="B10:B13 B19:B20">
    <cfRule type="cellIs" dxfId="62" priority="1" stopIfTrue="1" operator="equal">
      <formula>0</formula>
    </cfRule>
  </conditionalFormatting>
  <conditionalFormatting sqref="D10:D14 D19:D22 D37:D39">
    <cfRule type="cellIs" dxfId="61" priority="3" stopIfTrue="1" operator="equal">
      <formula>0</formula>
    </cfRule>
  </conditionalFormatting>
  <conditionalFormatting sqref="E9:E11 E32:E35">
    <cfRule type="cellIs" dxfId="60" priority="2" stopIfTrue="1" operator="equal">
      <formula>0</formula>
    </cfRule>
  </conditionalFormatting>
  <dataValidations count="1">
    <dataValidation allowBlank="1" showInputMessage="1" showErrorMessage="1" prompt="Name of Candidate" sqref="I38:I42 J36 J17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88"/>
  <sheetViews>
    <sheetView view="pageBreakPreview" topLeftCell="A68" zoomScale="85" zoomScaleNormal="115" zoomScaleSheetLayoutView="85" workbookViewId="0">
      <selection activeCell="A79" sqref="A79:B84"/>
    </sheetView>
  </sheetViews>
  <sheetFormatPr defaultColWidth="9.140625" defaultRowHeight="12.75" x14ac:dyDescent="0.2"/>
  <cols>
    <col min="1" max="1" width="4.85546875" style="1" bestFit="1" customWidth="1"/>
    <col min="2" max="2" width="35.7109375" style="1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1" width="5.7109375" style="1" customWidth="1"/>
    <col min="22" max="22" width="7.7109375" style="1" customWidth="1"/>
    <col min="23" max="23" width="3.7109375" style="1" customWidth="1"/>
    <col min="24" max="24" width="4.140625" style="1" customWidth="1"/>
    <col min="25" max="25" width="4.42578125" style="1" bestFit="1" customWidth="1"/>
    <col min="26" max="27" width="3.42578125" style="1" bestFit="1" customWidth="1"/>
    <col min="28" max="28" width="5.5703125" style="1" bestFit="1" customWidth="1"/>
    <col min="29" max="29" width="3.42578125" style="1" bestFit="1" customWidth="1"/>
    <col min="30" max="30" width="5.5703125" style="1" bestFit="1" customWidth="1"/>
    <col min="31" max="31" width="3.5703125" style="1" bestFit="1" customWidth="1"/>
    <col min="32" max="32" width="6.140625" style="1" bestFit="1" customWidth="1"/>
    <col min="33" max="33" width="3.5703125" style="1" bestFit="1" customWidth="1"/>
    <col min="34" max="34" width="6.140625" style="1" bestFit="1" customWidth="1"/>
    <col min="35" max="16384" width="9.140625" style="1"/>
  </cols>
  <sheetData>
    <row r="1" spans="1:25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5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5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5" x14ac:dyDescent="0.2">
      <c r="A4" s="192" t="s">
        <v>21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5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5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5" s="11" customFormat="1" ht="24.95" customHeight="1" x14ac:dyDescent="0.25">
      <c r="A7" s="8">
        <v>601</v>
      </c>
      <c r="B7" s="57" t="str">
        <f>IF('STUDENT NAMES'!A2&lt;&gt;"",'STUDENT NAMES'!A2,"")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SUM(ROUND(C7,0)+ROUND(F7,0)+ROUND(I7,0)+ROUND(L7,0)+ROUND(O7,0)+ROUND(R7,0))</f>
        <v>0</v>
      </c>
      <c r="V7" s="10">
        <f>U7/240*100</f>
        <v>0</v>
      </c>
      <c r="W7" s="9">
        <f t="shared" ref="W7:W33" si="0">RANK(V7,$V$7:$V$53,0)</f>
        <v>1</v>
      </c>
      <c r="X7" s="8" t="str">
        <f>IF(V7&gt;=91,"A1",IF(V7&gt;=81,"A2",IF(V7&gt;=71,"B1",IF(V7&gt;=61,"B2",IF(V7&gt;=51,"C1",IF(V7&gt;=41,"C2",IF(V7&gt;=33,"D",IF(V7&gt;=21,"E1","E2"))))))))</f>
        <v>E2</v>
      </c>
      <c r="Y7" s="66"/>
    </row>
    <row r="8" spans="1:25" s="11" customFormat="1" ht="24.95" customHeight="1" x14ac:dyDescent="0.25">
      <c r="A8" s="8">
        <v>602</v>
      </c>
      <c r="B8" s="57" t="str">
        <f>IF('STUDENT NAMES'!A3&lt;&gt;"",'STUDENT NAMES'!A3,"")</f>
        <v/>
      </c>
      <c r="C8" s="7"/>
      <c r="D8" s="9" t="str">
        <f t="shared" ref="D8:D53" si="1">IF(C8&gt;0,RANK(C8,$C$7:$C$53,0),"")</f>
        <v/>
      </c>
      <c r="E8" s="9" t="str">
        <f t="shared" ref="E8:E53" si="2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53" si="3">IF(F8&gt;0,RANK(F8,$F$7:$F$53,0),"")</f>
        <v/>
      </c>
      <c r="H8" s="9" t="str">
        <f t="shared" ref="H8:H53" si="4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53" si="5">IF(I8&gt;0,RANK(I8,$I$7:$I$53,0),"")</f>
        <v/>
      </c>
      <c r="K8" s="9" t="str">
        <f t="shared" ref="K8:K53" si="6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53" si="7">IF(L8&gt;0,RANK(L8,$L$7:$L$53,0),"")</f>
        <v/>
      </c>
      <c r="N8" s="9" t="str">
        <f t="shared" ref="N8:N53" si="8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53" si="9">IF(O8&gt;0,RANK(O8,$O$7:$O$53,0),"")</f>
        <v/>
      </c>
      <c r="Q8" s="9" t="str">
        <f t="shared" ref="Q8:Q53" si="10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53" si="11">IF(R8&gt;0,RANK(R8,$R$7:$R$53,0),"")</f>
        <v/>
      </c>
      <c r="T8" s="9" t="str">
        <f t="shared" ref="T8:T53" si="12">IF(R8&gt;0,IF(R8&gt;=36.4,"A1",IF(R8&gt;=32.4,"A2",IF(R8&gt;=28.4,"B1",IF(R8&gt;=24.4,"B2",IF(R8&gt;=20.4,"C1",IF(R8&gt;=16.4,"C2",IF(R8&gt;=13.2,"D1",IF(R8&gt;=8.4,"D2","E")))))))),"")</f>
        <v/>
      </c>
      <c r="U8" s="9">
        <f t="shared" ref="U8:U41" si="13">SUM(ROUND(C8,0)+ROUND(F8,0)+ROUND(I8,0)+ROUND(L8,0)+ROUND(O8,0)+ROUND(R8,0))</f>
        <v>0</v>
      </c>
      <c r="V8" s="10">
        <f t="shared" ref="V8:V41" si="14">U8/240*100</f>
        <v>0</v>
      </c>
      <c r="W8" s="9">
        <f t="shared" si="0"/>
        <v>1</v>
      </c>
      <c r="X8" s="8" t="str">
        <f t="shared" ref="X8:X33" si="15">IF(V8&gt;=91,"A1",IF(V8&gt;=81,"A2",IF(V8&gt;=71,"B1",IF(V8&gt;=61,"B2",IF(V8&gt;=51,"C1",IF(V8&gt;=41,"C2",IF(V8&gt;=33,"D",IF(V8&gt;=21,"E1","E2"))))))))</f>
        <v>E2</v>
      </c>
      <c r="Y8" s="66"/>
    </row>
    <row r="9" spans="1:25" s="11" customFormat="1" ht="24.95" customHeight="1" x14ac:dyDescent="0.25">
      <c r="A9" s="8">
        <v>603</v>
      </c>
      <c r="B9" s="57" t="str">
        <f>IF('STUDENT NAMES'!A4&lt;&gt;"",'STUDENT NAMES'!A4,"")</f>
        <v/>
      </c>
      <c r="C9" s="7"/>
      <c r="D9" s="9" t="str">
        <f t="shared" si="1"/>
        <v/>
      </c>
      <c r="E9" s="9" t="str">
        <f t="shared" si="2"/>
        <v/>
      </c>
      <c r="F9" s="7"/>
      <c r="G9" s="9" t="str">
        <f t="shared" si="3"/>
        <v/>
      </c>
      <c r="H9" s="9" t="str">
        <f t="shared" si="4"/>
        <v/>
      </c>
      <c r="I9" s="7"/>
      <c r="J9" s="9" t="str">
        <f t="shared" si="5"/>
        <v/>
      </c>
      <c r="K9" s="9" t="str">
        <f t="shared" si="6"/>
        <v/>
      </c>
      <c r="L9" s="7"/>
      <c r="M9" s="9" t="str">
        <f t="shared" si="7"/>
        <v/>
      </c>
      <c r="N9" s="9" t="str">
        <f t="shared" si="8"/>
        <v/>
      </c>
      <c r="O9" s="7"/>
      <c r="P9" s="9" t="str">
        <f t="shared" si="9"/>
        <v/>
      </c>
      <c r="Q9" s="9" t="str">
        <f t="shared" si="10"/>
        <v/>
      </c>
      <c r="R9" s="7"/>
      <c r="S9" s="9" t="str">
        <f t="shared" si="11"/>
        <v/>
      </c>
      <c r="T9" s="9" t="str">
        <f t="shared" si="12"/>
        <v/>
      </c>
      <c r="U9" s="9">
        <f t="shared" si="13"/>
        <v>0</v>
      </c>
      <c r="V9" s="10">
        <f t="shared" si="14"/>
        <v>0</v>
      </c>
      <c r="W9" s="9">
        <f t="shared" si="0"/>
        <v>1</v>
      </c>
      <c r="X9" s="8" t="str">
        <f t="shared" si="15"/>
        <v>E2</v>
      </c>
      <c r="Y9" s="66"/>
    </row>
    <row r="10" spans="1:25" s="11" customFormat="1" ht="24.95" customHeight="1" x14ac:dyDescent="0.25">
      <c r="A10" s="8">
        <v>604</v>
      </c>
      <c r="B10" s="57" t="str">
        <f>IF('STUDENT NAMES'!A5&lt;&gt;"",'STUDENT NAMES'!A5,"")</f>
        <v/>
      </c>
      <c r="C10" s="7"/>
      <c r="D10" s="9" t="str">
        <f t="shared" si="1"/>
        <v/>
      </c>
      <c r="E10" s="9" t="str">
        <f t="shared" si="2"/>
        <v/>
      </c>
      <c r="F10" s="7"/>
      <c r="G10" s="9" t="str">
        <f t="shared" si="3"/>
        <v/>
      </c>
      <c r="H10" s="9" t="str">
        <f t="shared" si="4"/>
        <v/>
      </c>
      <c r="I10" s="7"/>
      <c r="J10" s="9" t="str">
        <f t="shared" si="5"/>
        <v/>
      </c>
      <c r="K10" s="9" t="str">
        <f t="shared" si="6"/>
        <v/>
      </c>
      <c r="L10" s="7"/>
      <c r="M10" s="9" t="str">
        <f t="shared" si="7"/>
        <v/>
      </c>
      <c r="N10" s="9" t="str">
        <f t="shared" si="8"/>
        <v/>
      </c>
      <c r="O10" s="7"/>
      <c r="P10" s="9" t="str">
        <f t="shared" si="9"/>
        <v/>
      </c>
      <c r="Q10" s="9" t="str">
        <f t="shared" si="10"/>
        <v/>
      </c>
      <c r="R10" s="7"/>
      <c r="S10" s="9" t="str">
        <f t="shared" si="11"/>
        <v/>
      </c>
      <c r="T10" s="9" t="str">
        <f t="shared" si="12"/>
        <v/>
      </c>
      <c r="U10" s="9">
        <f t="shared" si="13"/>
        <v>0</v>
      </c>
      <c r="V10" s="10">
        <f t="shared" si="14"/>
        <v>0</v>
      </c>
      <c r="W10" s="9">
        <f t="shared" si="0"/>
        <v>1</v>
      </c>
      <c r="X10" s="8" t="str">
        <f t="shared" si="15"/>
        <v>E2</v>
      </c>
      <c r="Y10" s="66"/>
    </row>
    <row r="11" spans="1:25" s="11" customFormat="1" ht="24.95" customHeight="1" x14ac:dyDescent="0.25">
      <c r="A11" s="8">
        <v>605</v>
      </c>
      <c r="B11" s="57" t="str">
        <f>IF('STUDENT NAMES'!A6&lt;&gt;"",'STUDENT NAMES'!A6,"")</f>
        <v/>
      </c>
      <c r="C11" s="6"/>
      <c r="D11" s="9" t="str">
        <f t="shared" si="1"/>
        <v/>
      </c>
      <c r="E11" s="9" t="str">
        <f t="shared" si="2"/>
        <v/>
      </c>
      <c r="F11" s="6"/>
      <c r="G11" s="9" t="str">
        <f t="shared" si="3"/>
        <v/>
      </c>
      <c r="H11" s="9" t="str">
        <f t="shared" si="4"/>
        <v/>
      </c>
      <c r="I11" s="6"/>
      <c r="J11" s="9" t="str">
        <f t="shared" si="5"/>
        <v/>
      </c>
      <c r="K11" s="9" t="str">
        <f t="shared" si="6"/>
        <v/>
      </c>
      <c r="L11" s="6"/>
      <c r="M11" s="9" t="str">
        <f t="shared" si="7"/>
        <v/>
      </c>
      <c r="N11" s="9" t="str">
        <f t="shared" si="8"/>
        <v/>
      </c>
      <c r="O11" s="6"/>
      <c r="P11" s="9" t="str">
        <f t="shared" si="9"/>
        <v/>
      </c>
      <c r="Q11" s="9" t="str">
        <f t="shared" si="10"/>
        <v/>
      </c>
      <c r="R11" s="6"/>
      <c r="S11" s="9" t="str">
        <f t="shared" si="11"/>
        <v/>
      </c>
      <c r="T11" s="9" t="str">
        <f t="shared" si="12"/>
        <v/>
      </c>
      <c r="U11" s="9">
        <f t="shared" si="13"/>
        <v>0</v>
      </c>
      <c r="V11" s="10">
        <f t="shared" si="14"/>
        <v>0</v>
      </c>
      <c r="W11" s="9">
        <f t="shared" si="0"/>
        <v>1</v>
      </c>
      <c r="X11" s="8" t="str">
        <f t="shared" si="15"/>
        <v>E2</v>
      </c>
      <c r="Y11" s="66"/>
    </row>
    <row r="12" spans="1:25" s="11" customFormat="1" ht="24.95" customHeight="1" x14ac:dyDescent="0.25">
      <c r="A12" s="8">
        <v>606</v>
      </c>
      <c r="B12" s="57" t="str">
        <f>IF('STUDENT NAMES'!A7&lt;&gt;"",'STUDENT NAMES'!A7,"")</f>
        <v/>
      </c>
      <c r="C12" s="7"/>
      <c r="D12" s="9" t="str">
        <f t="shared" si="1"/>
        <v/>
      </c>
      <c r="E12" s="9" t="str">
        <f t="shared" si="2"/>
        <v/>
      </c>
      <c r="F12" s="7"/>
      <c r="G12" s="9" t="str">
        <f t="shared" si="3"/>
        <v/>
      </c>
      <c r="H12" s="9" t="str">
        <f t="shared" si="4"/>
        <v/>
      </c>
      <c r="I12" s="7"/>
      <c r="J12" s="9" t="str">
        <f t="shared" si="5"/>
        <v/>
      </c>
      <c r="K12" s="9" t="str">
        <f t="shared" si="6"/>
        <v/>
      </c>
      <c r="L12" s="7"/>
      <c r="M12" s="9" t="str">
        <f t="shared" si="7"/>
        <v/>
      </c>
      <c r="N12" s="9" t="str">
        <f t="shared" si="8"/>
        <v/>
      </c>
      <c r="O12" s="7"/>
      <c r="P12" s="9" t="str">
        <f t="shared" si="9"/>
        <v/>
      </c>
      <c r="Q12" s="9" t="str">
        <f t="shared" si="10"/>
        <v/>
      </c>
      <c r="R12" s="7"/>
      <c r="S12" s="9" t="str">
        <f t="shared" si="11"/>
        <v/>
      </c>
      <c r="T12" s="9" t="str">
        <f t="shared" si="12"/>
        <v/>
      </c>
      <c r="U12" s="9">
        <f t="shared" si="13"/>
        <v>0</v>
      </c>
      <c r="V12" s="10">
        <f t="shared" si="14"/>
        <v>0</v>
      </c>
      <c r="W12" s="9">
        <f t="shared" si="0"/>
        <v>1</v>
      </c>
      <c r="X12" s="8" t="str">
        <f t="shared" si="15"/>
        <v>E2</v>
      </c>
      <c r="Y12" s="67"/>
    </row>
    <row r="13" spans="1:25" s="11" customFormat="1" ht="24.95" customHeight="1" x14ac:dyDescent="0.25">
      <c r="A13" s="8">
        <v>607</v>
      </c>
      <c r="B13" s="57" t="str">
        <f>IF('STUDENT NAMES'!A8&lt;&gt;"",'STUDENT NAMES'!A8,"")</f>
        <v/>
      </c>
      <c r="C13" s="7"/>
      <c r="D13" s="9" t="str">
        <f t="shared" si="1"/>
        <v/>
      </c>
      <c r="E13" s="9" t="str">
        <f t="shared" si="2"/>
        <v/>
      </c>
      <c r="F13" s="7"/>
      <c r="G13" s="9" t="str">
        <f t="shared" si="3"/>
        <v/>
      </c>
      <c r="H13" s="9" t="str">
        <f t="shared" si="4"/>
        <v/>
      </c>
      <c r="I13" s="7"/>
      <c r="J13" s="9" t="str">
        <f t="shared" si="5"/>
        <v/>
      </c>
      <c r="K13" s="9" t="str">
        <f t="shared" si="6"/>
        <v/>
      </c>
      <c r="L13" s="7"/>
      <c r="M13" s="9" t="str">
        <f t="shared" si="7"/>
        <v/>
      </c>
      <c r="N13" s="9" t="str">
        <f t="shared" si="8"/>
        <v/>
      </c>
      <c r="O13" s="7"/>
      <c r="P13" s="9" t="str">
        <f t="shared" si="9"/>
        <v/>
      </c>
      <c r="Q13" s="9" t="str">
        <f t="shared" si="10"/>
        <v/>
      </c>
      <c r="R13" s="7"/>
      <c r="S13" s="9" t="str">
        <f t="shared" si="11"/>
        <v/>
      </c>
      <c r="T13" s="9" t="str">
        <f t="shared" si="12"/>
        <v/>
      </c>
      <c r="U13" s="9">
        <f t="shared" si="13"/>
        <v>0</v>
      </c>
      <c r="V13" s="10">
        <f t="shared" si="14"/>
        <v>0</v>
      </c>
      <c r="W13" s="9">
        <f t="shared" si="0"/>
        <v>1</v>
      </c>
      <c r="X13" s="8" t="str">
        <f t="shared" si="15"/>
        <v>E2</v>
      </c>
      <c r="Y13" s="66"/>
    </row>
    <row r="14" spans="1:25" s="11" customFormat="1" ht="24.95" customHeight="1" x14ac:dyDescent="0.25">
      <c r="A14" s="8">
        <v>608</v>
      </c>
      <c r="B14" s="57" t="str">
        <f>IF('STUDENT NAMES'!A9&lt;&gt;"",'STUDENT NAMES'!A9,"")</f>
        <v/>
      </c>
      <c r="C14" s="7"/>
      <c r="D14" s="9" t="str">
        <f t="shared" si="1"/>
        <v/>
      </c>
      <c r="E14" s="9" t="str">
        <f t="shared" si="2"/>
        <v/>
      </c>
      <c r="F14" s="7"/>
      <c r="G14" s="9" t="str">
        <f t="shared" si="3"/>
        <v/>
      </c>
      <c r="H14" s="9" t="str">
        <f t="shared" si="4"/>
        <v/>
      </c>
      <c r="I14" s="7"/>
      <c r="J14" s="9" t="str">
        <f t="shared" si="5"/>
        <v/>
      </c>
      <c r="K14" s="9" t="str">
        <f t="shared" si="6"/>
        <v/>
      </c>
      <c r="L14" s="7"/>
      <c r="M14" s="9" t="str">
        <f t="shared" si="7"/>
        <v/>
      </c>
      <c r="N14" s="9" t="str">
        <f t="shared" si="8"/>
        <v/>
      </c>
      <c r="O14" s="7"/>
      <c r="P14" s="9" t="str">
        <f t="shared" si="9"/>
        <v/>
      </c>
      <c r="Q14" s="9" t="str">
        <f t="shared" si="10"/>
        <v/>
      </c>
      <c r="R14" s="7"/>
      <c r="S14" s="9" t="str">
        <f t="shared" si="11"/>
        <v/>
      </c>
      <c r="T14" s="9" t="str">
        <f t="shared" si="12"/>
        <v/>
      </c>
      <c r="U14" s="9">
        <f t="shared" si="13"/>
        <v>0</v>
      </c>
      <c r="V14" s="10">
        <f t="shared" si="14"/>
        <v>0</v>
      </c>
      <c r="W14" s="9">
        <f t="shared" si="0"/>
        <v>1</v>
      </c>
      <c r="X14" s="8" t="str">
        <f t="shared" si="15"/>
        <v>E2</v>
      </c>
      <c r="Y14" s="66"/>
    </row>
    <row r="15" spans="1:25" s="11" customFormat="1" ht="24.95" customHeight="1" x14ac:dyDescent="0.25">
      <c r="A15" s="8">
        <v>609</v>
      </c>
      <c r="B15" s="57" t="str">
        <f>IF('STUDENT NAMES'!A10&lt;&gt;"",'STUDENT NAMES'!A10,"")</f>
        <v/>
      </c>
      <c r="C15" s="7"/>
      <c r="D15" s="9" t="str">
        <f t="shared" si="1"/>
        <v/>
      </c>
      <c r="E15" s="9" t="str">
        <f t="shared" si="2"/>
        <v/>
      </c>
      <c r="F15" s="7"/>
      <c r="G15" s="9" t="str">
        <f t="shared" si="3"/>
        <v/>
      </c>
      <c r="H15" s="9" t="str">
        <f t="shared" si="4"/>
        <v/>
      </c>
      <c r="I15" s="7"/>
      <c r="J15" s="9" t="str">
        <f t="shared" si="5"/>
        <v/>
      </c>
      <c r="K15" s="9" t="str">
        <f t="shared" si="6"/>
        <v/>
      </c>
      <c r="L15" s="7"/>
      <c r="M15" s="9" t="str">
        <f t="shared" si="7"/>
        <v/>
      </c>
      <c r="N15" s="9" t="str">
        <f t="shared" si="8"/>
        <v/>
      </c>
      <c r="O15" s="7"/>
      <c r="P15" s="9" t="str">
        <f t="shared" si="9"/>
        <v/>
      </c>
      <c r="Q15" s="9" t="str">
        <f t="shared" si="10"/>
        <v/>
      </c>
      <c r="R15" s="7"/>
      <c r="S15" s="9" t="str">
        <f t="shared" si="11"/>
        <v/>
      </c>
      <c r="T15" s="9" t="str">
        <f t="shared" si="12"/>
        <v/>
      </c>
      <c r="U15" s="9">
        <f t="shared" si="13"/>
        <v>0</v>
      </c>
      <c r="V15" s="10">
        <f t="shared" si="14"/>
        <v>0</v>
      </c>
      <c r="W15" s="9">
        <f t="shared" si="0"/>
        <v>1</v>
      </c>
      <c r="X15" s="8" t="str">
        <f t="shared" si="15"/>
        <v>E2</v>
      </c>
      <c r="Y15" s="66"/>
    </row>
    <row r="16" spans="1:25" s="11" customFormat="1" ht="24.95" customHeight="1" x14ac:dyDescent="0.25">
      <c r="A16" s="8">
        <v>610</v>
      </c>
      <c r="B16" s="57" t="str">
        <f>IF('STUDENT NAMES'!A11&lt;&gt;"",'STUDENT NAMES'!A11,"")</f>
        <v/>
      </c>
      <c r="C16" s="7"/>
      <c r="D16" s="9" t="str">
        <f t="shared" si="1"/>
        <v/>
      </c>
      <c r="E16" s="9" t="str">
        <f t="shared" si="2"/>
        <v/>
      </c>
      <c r="F16" s="7"/>
      <c r="G16" s="9" t="str">
        <f t="shared" si="3"/>
        <v/>
      </c>
      <c r="H16" s="9" t="str">
        <f t="shared" si="4"/>
        <v/>
      </c>
      <c r="I16" s="7"/>
      <c r="J16" s="9" t="str">
        <f t="shared" si="5"/>
        <v/>
      </c>
      <c r="K16" s="9" t="str">
        <f t="shared" si="6"/>
        <v/>
      </c>
      <c r="L16" s="7"/>
      <c r="M16" s="9" t="str">
        <f t="shared" si="7"/>
        <v/>
      </c>
      <c r="N16" s="9" t="str">
        <f t="shared" si="8"/>
        <v/>
      </c>
      <c r="O16" s="7"/>
      <c r="P16" s="9" t="str">
        <f t="shared" si="9"/>
        <v/>
      </c>
      <c r="Q16" s="9" t="str">
        <f t="shared" si="10"/>
        <v/>
      </c>
      <c r="R16" s="7"/>
      <c r="S16" s="9" t="str">
        <f t="shared" si="11"/>
        <v/>
      </c>
      <c r="T16" s="9" t="str">
        <f t="shared" si="12"/>
        <v/>
      </c>
      <c r="U16" s="9">
        <f t="shared" si="13"/>
        <v>0</v>
      </c>
      <c r="V16" s="10">
        <f t="shared" si="14"/>
        <v>0</v>
      </c>
      <c r="W16" s="9">
        <f t="shared" si="0"/>
        <v>1</v>
      </c>
      <c r="X16" s="8" t="str">
        <f t="shared" si="15"/>
        <v>E2</v>
      </c>
      <c r="Y16" s="66"/>
    </row>
    <row r="17" spans="1:25" s="11" customFormat="1" ht="24.95" customHeight="1" x14ac:dyDescent="0.25">
      <c r="A17" s="8">
        <v>611</v>
      </c>
      <c r="B17" s="57" t="str">
        <f>IF('STUDENT NAMES'!A12&lt;&gt;"",'STUDENT NAMES'!A12,"")</f>
        <v/>
      </c>
      <c r="C17" s="7"/>
      <c r="D17" s="9" t="str">
        <f t="shared" si="1"/>
        <v/>
      </c>
      <c r="E17" s="9" t="str">
        <f t="shared" si="2"/>
        <v/>
      </c>
      <c r="F17" s="7"/>
      <c r="G17" s="9" t="str">
        <f t="shared" si="3"/>
        <v/>
      </c>
      <c r="H17" s="9" t="str">
        <f t="shared" si="4"/>
        <v/>
      </c>
      <c r="I17" s="7"/>
      <c r="J17" s="9" t="str">
        <f t="shared" si="5"/>
        <v/>
      </c>
      <c r="K17" s="9" t="str">
        <f t="shared" si="6"/>
        <v/>
      </c>
      <c r="L17" s="7"/>
      <c r="M17" s="9" t="str">
        <f t="shared" si="7"/>
        <v/>
      </c>
      <c r="N17" s="9" t="str">
        <f t="shared" si="8"/>
        <v/>
      </c>
      <c r="O17" s="7"/>
      <c r="P17" s="9" t="str">
        <f t="shared" si="9"/>
        <v/>
      </c>
      <c r="Q17" s="9" t="str">
        <f t="shared" si="10"/>
        <v/>
      </c>
      <c r="R17" s="7"/>
      <c r="S17" s="9" t="str">
        <f t="shared" si="11"/>
        <v/>
      </c>
      <c r="T17" s="9" t="str">
        <f t="shared" si="12"/>
        <v/>
      </c>
      <c r="U17" s="9">
        <f t="shared" si="13"/>
        <v>0</v>
      </c>
      <c r="V17" s="10">
        <f t="shared" si="14"/>
        <v>0</v>
      </c>
      <c r="W17" s="9">
        <f t="shared" si="0"/>
        <v>1</v>
      </c>
      <c r="X17" s="8" t="str">
        <f t="shared" si="15"/>
        <v>E2</v>
      </c>
      <c r="Y17" s="66"/>
    </row>
    <row r="18" spans="1:25" s="11" customFormat="1" ht="24.95" customHeight="1" x14ac:dyDescent="0.25">
      <c r="A18" s="8">
        <v>612</v>
      </c>
      <c r="B18" s="57" t="str">
        <f>IF('STUDENT NAMES'!A13&lt;&gt;"",'STUDENT NAMES'!A13,"")</f>
        <v/>
      </c>
      <c r="C18" s="7"/>
      <c r="D18" s="9" t="str">
        <f t="shared" si="1"/>
        <v/>
      </c>
      <c r="E18" s="9" t="str">
        <f t="shared" si="2"/>
        <v/>
      </c>
      <c r="F18" s="7"/>
      <c r="G18" s="9" t="str">
        <f t="shared" si="3"/>
        <v/>
      </c>
      <c r="H18" s="9" t="str">
        <f t="shared" si="4"/>
        <v/>
      </c>
      <c r="I18" s="7"/>
      <c r="J18" s="9" t="str">
        <f t="shared" si="5"/>
        <v/>
      </c>
      <c r="K18" s="9" t="str">
        <f t="shared" si="6"/>
        <v/>
      </c>
      <c r="L18" s="7"/>
      <c r="M18" s="9" t="str">
        <f t="shared" si="7"/>
        <v/>
      </c>
      <c r="N18" s="9" t="str">
        <f t="shared" si="8"/>
        <v/>
      </c>
      <c r="O18" s="7"/>
      <c r="P18" s="9" t="str">
        <f t="shared" si="9"/>
        <v/>
      </c>
      <c r="Q18" s="9" t="str">
        <f t="shared" si="10"/>
        <v/>
      </c>
      <c r="R18" s="7"/>
      <c r="S18" s="9" t="str">
        <f t="shared" si="11"/>
        <v/>
      </c>
      <c r="T18" s="9" t="str">
        <f t="shared" si="12"/>
        <v/>
      </c>
      <c r="U18" s="9">
        <f t="shared" si="13"/>
        <v>0</v>
      </c>
      <c r="V18" s="10">
        <f t="shared" si="14"/>
        <v>0</v>
      </c>
      <c r="W18" s="9">
        <f t="shared" si="0"/>
        <v>1</v>
      </c>
      <c r="X18" s="8" t="str">
        <f t="shared" si="15"/>
        <v>E2</v>
      </c>
      <c r="Y18" s="66"/>
    </row>
    <row r="19" spans="1:25" s="11" customFormat="1" ht="24.95" customHeight="1" x14ac:dyDescent="0.25">
      <c r="A19" s="8">
        <v>613</v>
      </c>
      <c r="B19" s="57" t="str">
        <f>IF('STUDENT NAMES'!A14&lt;&gt;"",'STUDENT NAMES'!A14,"")</f>
        <v/>
      </c>
      <c r="C19" s="7"/>
      <c r="D19" s="9" t="str">
        <f t="shared" si="1"/>
        <v/>
      </c>
      <c r="E19" s="9" t="str">
        <f t="shared" si="2"/>
        <v/>
      </c>
      <c r="F19" s="7"/>
      <c r="G19" s="9" t="str">
        <f t="shared" si="3"/>
        <v/>
      </c>
      <c r="H19" s="9" t="str">
        <f t="shared" si="4"/>
        <v/>
      </c>
      <c r="I19" s="7"/>
      <c r="J19" s="9" t="str">
        <f t="shared" si="5"/>
        <v/>
      </c>
      <c r="K19" s="9" t="str">
        <f t="shared" si="6"/>
        <v/>
      </c>
      <c r="L19" s="7"/>
      <c r="M19" s="9" t="str">
        <f t="shared" si="7"/>
        <v/>
      </c>
      <c r="N19" s="9" t="str">
        <f t="shared" si="8"/>
        <v/>
      </c>
      <c r="O19" s="7"/>
      <c r="P19" s="9" t="str">
        <f t="shared" si="9"/>
        <v/>
      </c>
      <c r="Q19" s="9" t="str">
        <f t="shared" si="10"/>
        <v/>
      </c>
      <c r="R19" s="7"/>
      <c r="S19" s="9" t="str">
        <f t="shared" si="11"/>
        <v/>
      </c>
      <c r="T19" s="9" t="str">
        <f t="shared" si="12"/>
        <v/>
      </c>
      <c r="U19" s="9">
        <f t="shared" si="13"/>
        <v>0</v>
      </c>
      <c r="V19" s="10">
        <f t="shared" si="14"/>
        <v>0</v>
      </c>
      <c r="W19" s="9">
        <f t="shared" si="0"/>
        <v>1</v>
      </c>
      <c r="X19" s="8" t="str">
        <f t="shared" si="15"/>
        <v>E2</v>
      </c>
      <c r="Y19" s="66"/>
    </row>
    <row r="20" spans="1:25" s="11" customFormat="1" ht="24.95" customHeight="1" x14ac:dyDescent="0.25">
      <c r="A20" s="8">
        <v>614</v>
      </c>
      <c r="B20" s="57" t="str">
        <f>IF('STUDENT NAMES'!A15&lt;&gt;"",'STUDENT NAMES'!A15,"")</f>
        <v/>
      </c>
      <c r="C20" s="7"/>
      <c r="D20" s="9" t="str">
        <f t="shared" si="1"/>
        <v/>
      </c>
      <c r="E20" s="9" t="str">
        <f t="shared" si="2"/>
        <v/>
      </c>
      <c r="F20" s="7"/>
      <c r="G20" s="9" t="str">
        <f t="shared" si="3"/>
        <v/>
      </c>
      <c r="H20" s="9" t="str">
        <f t="shared" si="4"/>
        <v/>
      </c>
      <c r="I20" s="7"/>
      <c r="J20" s="9" t="str">
        <f t="shared" si="5"/>
        <v/>
      </c>
      <c r="K20" s="9" t="str">
        <f t="shared" si="6"/>
        <v/>
      </c>
      <c r="L20" s="7"/>
      <c r="M20" s="9" t="str">
        <f t="shared" si="7"/>
        <v/>
      </c>
      <c r="N20" s="9" t="str">
        <f t="shared" si="8"/>
        <v/>
      </c>
      <c r="O20" s="7"/>
      <c r="P20" s="9" t="str">
        <f t="shared" si="9"/>
        <v/>
      </c>
      <c r="Q20" s="9" t="str">
        <f t="shared" si="10"/>
        <v/>
      </c>
      <c r="R20" s="7"/>
      <c r="S20" s="9" t="str">
        <f t="shared" si="11"/>
        <v/>
      </c>
      <c r="T20" s="9" t="str">
        <f t="shared" si="12"/>
        <v/>
      </c>
      <c r="U20" s="9">
        <f t="shared" si="13"/>
        <v>0</v>
      </c>
      <c r="V20" s="10">
        <f t="shared" si="14"/>
        <v>0</v>
      </c>
      <c r="W20" s="9">
        <f t="shared" si="0"/>
        <v>1</v>
      </c>
      <c r="X20" s="8" t="str">
        <f t="shared" si="15"/>
        <v>E2</v>
      </c>
      <c r="Y20" s="66"/>
    </row>
    <row r="21" spans="1:25" s="11" customFormat="1" ht="24.95" customHeight="1" x14ac:dyDescent="0.25">
      <c r="A21" s="8">
        <v>615</v>
      </c>
      <c r="B21" s="57" t="str">
        <f>IF('STUDENT NAMES'!A16&lt;&gt;"",'STUDENT NAMES'!A16,"")</f>
        <v/>
      </c>
      <c r="C21" s="7"/>
      <c r="D21" s="9" t="str">
        <f t="shared" si="1"/>
        <v/>
      </c>
      <c r="E21" s="9" t="str">
        <f t="shared" si="2"/>
        <v/>
      </c>
      <c r="F21" s="7"/>
      <c r="G21" s="9" t="str">
        <f t="shared" si="3"/>
        <v/>
      </c>
      <c r="H21" s="9" t="str">
        <f t="shared" si="4"/>
        <v/>
      </c>
      <c r="I21" s="7"/>
      <c r="J21" s="9" t="str">
        <f t="shared" si="5"/>
        <v/>
      </c>
      <c r="K21" s="9" t="str">
        <f t="shared" si="6"/>
        <v/>
      </c>
      <c r="L21" s="7"/>
      <c r="M21" s="9" t="str">
        <f t="shared" si="7"/>
        <v/>
      </c>
      <c r="N21" s="9" t="str">
        <f t="shared" si="8"/>
        <v/>
      </c>
      <c r="O21" s="7"/>
      <c r="P21" s="9" t="str">
        <f t="shared" si="9"/>
        <v/>
      </c>
      <c r="Q21" s="9" t="str">
        <f t="shared" si="10"/>
        <v/>
      </c>
      <c r="R21" s="7"/>
      <c r="S21" s="9" t="str">
        <f t="shared" si="11"/>
        <v/>
      </c>
      <c r="T21" s="9" t="str">
        <f t="shared" si="12"/>
        <v/>
      </c>
      <c r="U21" s="9">
        <f t="shared" si="13"/>
        <v>0</v>
      </c>
      <c r="V21" s="10">
        <f t="shared" si="14"/>
        <v>0</v>
      </c>
      <c r="W21" s="9">
        <f t="shared" si="0"/>
        <v>1</v>
      </c>
      <c r="X21" s="8" t="str">
        <f t="shared" si="15"/>
        <v>E2</v>
      </c>
      <c r="Y21" s="66"/>
    </row>
    <row r="22" spans="1:25" s="11" customFormat="1" ht="24.95" customHeight="1" x14ac:dyDescent="0.25">
      <c r="A22" s="8">
        <v>616</v>
      </c>
      <c r="B22" s="57" t="str">
        <f>IF('STUDENT NAMES'!A17&lt;&gt;"",'STUDENT NAMES'!A17,"")</f>
        <v/>
      </c>
      <c r="C22" s="7"/>
      <c r="D22" s="9" t="str">
        <f t="shared" si="1"/>
        <v/>
      </c>
      <c r="E22" s="9" t="str">
        <f t="shared" si="2"/>
        <v/>
      </c>
      <c r="F22" s="7"/>
      <c r="G22" s="9" t="str">
        <f t="shared" si="3"/>
        <v/>
      </c>
      <c r="H22" s="9" t="str">
        <f t="shared" si="4"/>
        <v/>
      </c>
      <c r="I22" s="7"/>
      <c r="J22" s="9" t="str">
        <f t="shared" si="5"/>
        <v/>
      </c>
      <c r="K22" s="9" t="str">
        <f t="shared" si="6"/>
        <v/>
      </c>
      <c r="L22" s="7"/>
      <c r="M22" s="9" t="str">
        <f t="shared" si="7"/>
        <v/>
      </c>
      <c r="N22" s="9" t="str">
        <f t="shared" si="8"/>
        <v/>
      </c>
      <c r="O22" s="7"/>
      <c r="P22" s="9" t="str">
        <f t="shared" si="9"/>
        <v/>
      </c>
      <c r="Q22" s="9" t="str">
        <f t="shared" si="10"/>
        <v/>
      </c>
      <c r="R22" s="7"/>
      <c r="S22" s="9" t="str">
        <f t="shared" si="11"/>
        <v/>
      </c>
      <c r="T22" s="9" t="str">
        <f t="shared" si="12"/>
        <v/>
      </c>
      <c r="U22" s="9">
        <f t="shared" si="13"/>
        <v>0</v>
      </c>
      <c r="V22" s="10">
        <f t="shared" si="14"/>
        <v>0</v>
      </c>
      <c r="W22" s="9">
        <f t="shared" si="0"/>
        <v>1</v>
      </c>
      <c r="X22" s="8" t="str">
        <f t="shared" si="15"/>
        <v>E2</v>
      </c>
      <c r="Y22" s="66"/>
    </row>
    <row r="23" spans="1:25" s="11" customFormat="1" ht="24.95" customHeight="1" x14ac:dyDescent="0.25">
      <c r="A23" s="8">
        <v>617</v>
      </c>
      <c r="B23" s="57" t="str">
        <f>IF('STUDENT NAMES'!A18&lt;&gt;"",'STUDENT NAMES'!A18,"")</f>
        <v/>
      </c>
      <c r="C23" s="7"/>
      <c r="D23" s="9" t="str">
        <f t="shared" si="1"/>
        <v/>
      </c>
      <c r="E23" s="9" t="str">
        <f t="shared" si="2"/>
        <v/>
      </c>
      <c r="F23" s="7"/>
      <c r="G23" s="9" t="str">
        <f t="shared" si="3"/>
        <v/>
      </c>
      <c r="H23" s="9" t="str">
        <f t="shared" si="4"/>
        <v/>
      </c>
      <c r="I23" s="7"/>
      <c r="J23" s="9" t="str">
        <f t="shared" si="5"/>
        <v/>
      </c>
      <c r="K23" s="9" t="str">
        <f t="shared" si="6"/>
        <v/>
      </c>
      <c r="L23" s="7"/>
      <c r="M23" s="9" t="str">
        <f t="shared" si="7"/>
        <v/>
      </c>
      <c r="N23" s="9" t="str">
        <f t="shared" si="8"/>
        <v/>
      </c>
      <c r="O23" s="7"/>
      <c r="P23" s="9" t="str">
        <f t="shared" si="9"/>
        <v/>
      </c>
      <c r="Q23" s="9" t="str">
        <f t="shared" si="10"/>
        <v/>
      </c>
      <c r="R23" s="7"/>
      <c r="S23" s="9" t="str">
        <f t="shared" si="11"/>
        <v/>
      </c>
      <c r="T23" s="9" t="str">
        <f t="shared" si="12"/>
        <v/>
      </c>
      <c r="U23" s="9">
        <f t="shared" si="13"/>
        <v>0</v>
      </c>
      <c r="V23" s="10">
        <f t="shared" si="14"/>
        <v>0</v>
      </c>
      <c r="W23" s="9">
        <f t="shared" si="0"/>
        <v>1</v>
      </c>
      <c r="X23" s="8" t="str">
        <f t="shared" si="15"/>
        <v>E2</v>
      </c>
      <c r="Y23" s="66"/>
    </row>
    <row r="24" spans="1:25" s="11" customFormat="1" ht="24.95" customHeight="1" x14ac:dyDescent="0.25">
      <c r="A24" s="8">
        <v>618</v>
      </c>
      <c r="B24" s="57" t="str">
        <f>IF('STUDENT NAMES'!A19&lt;&gt;"",'STUDENT NAMES'!A19,"")</f>
        <v/>
      </c>
      <c r="C24" s="7"/>
      <c r="D24" s="9" t="str">
        <f t="shared" si="1"/>
        <v/>
      </c>
      <c r="E24" s="9" t="str">
        <f t="shared" si="2"/>
        <v/>
      </c>
      <c r="F24" s="7"/>
      <c r="G24" s="9" t="str">
        <f t="shared" si="3"/>
        <v/>
      </c>
      <c r="H24" s="9" t="str">
        <f t="shared" si="4"/>
        <v/>
      </c>
      <c r="I24" s="7"/>
      <c r="J24" s="9" t="str">
        <f t="shared" si="5"/>
        <v/>
      </c>
      <c r="K24" s="9" t="str">
        <f t="shared" si="6"/>
        <v/>
      </c>
      <c r="L24" s="7"/>
      <c r="M24" s="9" t="str">
        <f t="shared" si="7"/>
        <v/>
      </c>
      <c r="N24" s="9" t="str">
        <f t="shared" si="8"/>
        <v/>
      </c>
      <c r="O24" s="7"/>
      <c r="P24" s="9" t="str">
        <f t="shared" si="9"/>
        <v/>
      </c>
      <c r="Q24" s="9" t="str">
        <f t="shared" si="10"/>
        <v/>
      </c>
      <c r="R24" s="7"/>
      <c r="S24" s="9" t="str">
        <f t="shared" si="11"/>
        <v/>
      </c>
      <c r="T24" s="9" t="str">
        <f t="shared" si="12"/>
        <v/>
      </c>
      <c r="U24" s="9">
        <f t="shared" si="13"/>
        <v>0</v>
      </c>
      <c r="V24" s="10">
        <f t="shared" si="14"/>
        <v>0</v>
      </c>
      <c r="W24" s="9">
        <f t="shared" si="0"/>
        <v>1</v>
      </c>
      <c r="X24" s="8" t="str">
        <f t="shared" si="15"/>
        <v>E2</v>
      </c>
      <c r="Y24" s="66"/>
    </row>
    <row r="25" spans="1:25" s="11" customFormat="1" ht="24.95" customHeight="1" x14ac:dyDescent="0.25">
      <c r="A25" s="8">
        <v>619</v>
      </c>
      <c r="B25" s="57" t="str">
        <f>IF('STUDENT NAMES'!A20&lt;&gt;"",'STUDENT NAMES'!A20,"")</f>
        <v/>
      </c>
      <c r="C25" s="7"/>
      <c r="D25" s="9" t="str">
        <f t="shared" si="1"/>
        <v/>
      </c>
      <c r="E25" s="9" t="str">
        <f t="shared" si="2"/>
        <v/>
      </c>
      <c r="F25" s="7"/>
      <c r="G25" s="9" t="str">
        <f t="shared" si="3"/>
        <v/>
      </c>
      <c r="H25" s="9" t="str">
        <f t="shared" si="4"/>
        <v/>
      </c>
      <c r="I25" s="7"/>
      <c r="J25" s="9" t="str">
        <f t="shared" si="5"/>
        <v/>
      </c>
      <c r="K25" s="9" t="str">
        <f t="shared" si="6"/>
        <v/>
      </c>
      <c r="L25" s="7"/>
      <c r="M25" s="9" t="str">
        <f t="shared" si="7"/>
        <v/>
      </c>
      <c r="N25" s="9" t="str">
        <f t="shared" si="8"/>
        <v/>
      </c>
      <c r="O25" s="7"/>
      <c r="P25" s="9" t="str">
        <f t="shared" si="9"/>
        <v/>
      </c>
      <c r="Q25" s="9" t="str">
        <f t="shared" si="10"/>
        <v/>
      </c>
      <c r="R25" s="7"/>
      <c r="S25" s="9" t="str">
        <f t="shared" si="11"/>
        <v/>
      </c>
      <c r="T25" s="9" t="str">
        <f t="shared" si="12"/>
        <v/>
      </c>
      <c r="U25" s="9">
        <f t="shared" si="13"/>
        <v>0</v>
      </c>
      <c r="V25" s="10">
        <f t="shared" si="14"/>
        <v>0</v>
      </c>
      <c r="W25" s="9">
        <f t="shared" si="0"/>
        <v>1</v>
      </c>
      <c r="X25" s="8" t="str">
        <f t="shared" si="15"/>
        <v>E2</v>
      </c>
      <c r="Y25" s="66"/>
    </row>
    <row r="26" spans="1:25" s="11" customFormat="1" ht="24.95" customHeight="1" x14ac:dyDescent="0.25">
      <c r="A26" s="8">
        <v>620</v>
      </c>
      <c r="B26" s="57" t="str">
        <f>IF('STUDENT NAMES'!A21&lt;&gt;"",'STUDENT NAMES'!A21,"")</f>
        <v/>
      </c>
      <c r="C26" s="7"/>
      <c r="D26" s="9" t="str">
        <f t="shared" si="1"/>
        <v/>
      </c>
      <c r="E26" s="9" t="str">
        <f t="shared" si="2"/>
        <v/>
      </c>
      <c r="F26" s="7"/>
      <c r="G26" s="9" t="str">
        <f t="shared" si="3"/>
        <v/>
      </c>
      <c r="H26" s="9" t="str">
        <f t="shared" si="4"/>
        <v/>
      </c>
      <c r="I26" s="7"/>
      <c r="J26" s="9" t="str">
        <f t="shared" si="5"/>
        <v/>
      </c>
      <c r="K26" s="9" t="str">
        <f t="shared" si="6"/>
        <v/>
      </c>
      <c r="L26" s="7"/>
      <c r="M26" s="9" t="str">
        <f t="shared" si="7"/>
        <v/>
      </c>
      <c r="N26" s="9" t="str">
        <f t="shared" si="8"/>
        <v/>
      </c>
      <c r="O26" s="7"/>
      <c r="P26" s="9" t="str">
        <f t="shared" si="9"/>
        <v/>
      </c>
      <c r="Q26" s="9" t="str">
        <f t="shared" si="10"/>
        <v/>
      </c>
      <c r="R26" s="7"/>
      <c r="S26" s="9" t="str">
        <f t="shared" si="11"/>
        <v/>
      </c>
      <c r="T26" s="9" t="str">
        <f t="shared" si="12"/>
        <v/>
      </c>
      <c r="U26" s="9">
        <f t="shared" si="13"/>
        <v>0</v>
      </c>
      <c r="V26" s="10">
        <f t="shared" si="14"/>
        <v>0</v>
      </c>
      <c r="W26" s="9">
        <f t="shared" si="0"/>
        <v>1</v>
      </c>
      <c r="X26" s="8" t="str">
        <f t="shared" si="15"/>
        <v>E2</v>
      </c>
      <c r="Y26" s="66"/>
    </row>
    <row r="27" spans="1:25" s="11" customFormat="1" ht="24.95" customHeight="1" x14ac:dyDescent="0.25">
      <c r="A27" s="8">
        <v>621</v>
      </c>
      <c r="B27" s="57" t="str">
        <f>IF('STUDENT NAMES'!A22&lt;&gt;"",'STUDENT NAMES'!A22,"")</f>
        <v/>
      </c>
      <c r="C27" s="7"/>
      <c r="D27" s="9" t="str">
        <f t="shared" si="1"/>
        <v/>
      </c>
      <c r="E27" s="9" t="str">
        <f t="shared" si="2"/>
        <v/>
      </c>
      <c r="F27" s="7"/>
      <c r="G27" s="9" t="str">
        <f t="shared" si="3"/>
        <v/>
      </c>
      <c r="H27" s="9" t="str">
        <f t="shared" si="4"/>
        <v/>
      </c>
      <c r="I27" s="7"/>
      <c r="J27" s="9" t="str">
        <f t="shared" si="5"/>
        <v/>
      </c>
      <c r="K27" s="9" t="str">
        <f t="shared" si="6"/>
        <v/>
      </c>
      <c r="L27" s="7"/>
      <c r="M27" s="9" t="str">
        <f t="shared" si="7"/>
        <v/>
      </c>
      <c r="N27" s="9" t="str">
        <f t="shared" si="8"/>
        <v/>
      </c>
      <c r="O27" s="7"/>
      <c r="P27" s="9" t="str">
        <f t="shared" si="9"/>
        <v/>
      </c>
      <c r="Q27" s="9" t="str">
        <f t="shared" si="10"/>
        <v/>
      </c>
      <c r="R27" s="7"/>
      <c r="S27" s="9" t="str">
        <f t="shared" si="11"/>
        <v/>
      </c>
      <c r="T27" s="9" t="str">
        <f t="shared" si="12"/>
        <v/>
      </c>
      <c r="U27" s="9">
        <f t="shared" si="13"/>
        <v>0</v>
      </c>
      <c r="V27" s="10">
        <f t="shared" si="14"/>
        <v>0</v>
      </c>
      <c r="W27" s="9">
        <f t="shared" si="0"/>
        <v>1</v>
      </c>
      <c r="X27" s="8" t="str">
        <f t="shared" si="15"/>
        <v>E2</v>
      </c>
      <c r="Y27" s="66"/>
    </row>
    <row r="28" spans="1:25" s="11" customFormat="1" ht="24.95" customHeight="1" x14ac:dyDescent="0.25">
      <c r="A28" s="8">
        <v>622</v>
      </c>
      <c r="B28" s="57" t="str">
        <f>IF('STUDENT NAMES'!A23&lt;&gt;"",'STUDENT NAMES'!A23,"")</f>
        <v/>
      </c>
      <c r="C28" s="7"/>
      <c r="D28" s="9" t="str">
        <f t="shared" si="1"/>
        <v/>
      </c>
      <c r="E28" s="9" t="str">
        <f t="shared" si="2"/>
        <v/>
      </c>
      <c r="F28" s="7"/>
      <c r="G28" s="9" t="str">
        <f t="shared" si="3"/>
        <v/>
      </c>
      <c r="H28" s="9" t="str">
        <f t="shared" si="4"/>
        <v/>
      </c>
      <c r="I28" s="7"/>
      <c r="J28" s="9" t="str">
        <f t="shared" si="5"/>
        <v/>
      </c>
      <c r="K28" s="9" t="str">
        <f t="shared" si="6"/>
        <v/>
      </c>
      <c r="L28" s="7"/>
      <c r="M28" s="9" t="str">
        <f t="shared" si="7"/>
        <v/>
      </c>
      <c r="N28" s="9" t="str">
        <f t="shared" si="8"/>
        <v/>
      </c>
      <c r="O28" s="7"/>
      <c r="P28" s="9" t="str">
        <f t="shared" si="9"/>
        <v/>
      </c>
      <c r="Q28" s="9" t="str">
        <f t="shared" si="10"/>
        <v/>
      </c>
      <c r="R28" s="7"/>
      <c r="S28" s="9" t="str">
        <f t="shared" si="11"/>
        <v/>
      </c>
      <c r="T28" s="9" t="str">
        <f t="shared" si="12"/>
        <v/>
      </c>
      <c r="U28" s="9">
        <f t="shared" si="13"/>
        <v>0</v>
      </c>
      <c r="V28" s="10">
        <f t="shared" si="14"/>
        <v>0</v>
      </c>
      <c r="W28" s="9">
        <f t="shared" si="0"/>
        <v>1</v>
      </c>
      <c r="X28" s="8" t="str">
        <f t="shared" si="15"/>
        <v>E2</v>
      </c>
      <c r="Y28" s="66"/>
    </row>
    <row r="29" spans="1:25" s="11" customFormat="1" ht="24.95" customHeight="1" x14ac:dyDescent="0.25">
      <c r="A29" s="8">
        <v>623</v>
      </c>
      <c r="B29" s="57" t="str">
        <f>IF('STUDENT NAMES'!A24&lt;&gt;"",'STUDENT NAMES'!A24,"")</f>
        <v/>
      </c>
      <c r="C29" s="7"/>
      <c r="D29" s="9" t="str">
        <f t="shared" si="1"/>
        <v/>
      </c>
      <c r="E29" s="9" t="str">
        <f t="shared" si="2"/>
        <v/>
      </c>
      <c r="F29" s="7"/>
      <c r="G29" s="9" t="str">
        <f t="shared" si="3"/>
        <v/>
      </c>
      <c r="H29" s="9" t="str">
        <f t="shared" si="4"/>
        <v/>
      </c>
      <c r="I29" s="7"/>
      <c r="J29" s="9" t="str">
        <f t="shared" si="5"/>
        <v/>
      </c>
      <c r="K29" s="9" t="str">
        <f t="shared" si="6"/>
        <v/>
      </c>
      <c r="L29" s="7"/>
      <c r="M29" s="9" t="str">
        <f t="shared" si="7"/>
        <v/>
      </c>
      <c r="N29" s="9" t="str">
        <f t="shared" si="8"/>
        <v/>
      </c>
      <c r="O29" s="7"/>
      <c r="P29" s="9" t="str">
        <f t="shared" si="9"/>
        <v/>
      </c>
      <c r="Q29" s="9" t="str">
        <f t="shared" si="10"/>
        <v/>
      </c>
      <c r="R29" s="7"/>
      <c r="S29" s="9" t="str">
        <f t="shared" si="11"/>
        <v/>
      </c>
      <c r="T29" s="9" t="str">
        <f t="shared" si="12"/>
        <v/>
      </c>
      <c r="U29" s="9">
        <f t="shared" si="13"/>
        <v>0</v>
      </c>
      <c r="V29" s="10">
        <f t="shared" si="14"/>
        <v>0</v>
      </c>
      <c r="W29" s="9">
        <f t="shared" si="0"/>
        <v>1</v>
      </c>
      <c r="X29" s="8" t="str">
        <f t="shared" si="15"/>
        <v>E2</v>
      </c>
      <c r="Y29" s="66"/>
    </row>
    <row r="30" spans="1:25" s="11" customFormat="1" ht="24.95" customHeight="1" x14ac:dyDescent="0.25">
      <c r="A30" s="8">
        <v>624</v>
      </c>
      <c r="B30" s="57" t="str">
        <f>IF('STUDENT NAMES'!A25&lt;&gt;"",'STUDENT NAMES'!A25,"")</f>
        <v/>
      </c>
      <c r="C30" s="7"/>
      <c r="D30" s="9" t="str">
        <f t="shared" si="1"/>
        <v/>
      </c>
      <c r="E30" s="9" t="str">
        <f t="shared" si="2"/>
        <v/>
      </c>
      <c r="F30" s="7"/>
      <c r="G30" s="9" t="str">
        <f t="shared" si="3"/>
        <v/>
      </c>
      <c r="H30" s="9" t="str">
        <f t="shared" si="4"/>
        <v/>
      </c>
      <c r="I30" s="7"/>
      <c r="J30" s="9" t="str">
        <f t="shared" si="5"/>
        <v/>
      </c>
      <c r="K30" s="9" t="str">
        <f t="shared" si="6"/>
        <v/>
      </c>
      <c r="L30" s="7"/>
      <c r="M30" s="9" t="str">
        <f t="shared" si="7"/>
        <v/>
      </c>
      <c r="N30" s="9" t="str">
        <f t="shared" si="8"/>
        <v/>
      </c>
      <c r="O30" s="7"/>
      <c r="P30" s="9" t="str">
        <f t="shared" si="9"/>
        <v/>
      </c>
      <c r="Q30" s="9" t="str">
        <f t="shared" si="10"/>
        <v/>
      </c>
      <c r="R30" s="7"/>
      <c r="S30" s="9" t="str">
        <f t="shared" si="11"/>
        <v/>
      </c>
      <c r="T30" s="9" t="str">
        <f t="shared" si="12"/>
        <v/>
      </c>
      <c r="U30" s="9">
        <f t="shared" si="13"/>
        <v>0</v>
      </c>
      <c r="V30" s="10">
        <f t="shared" si="14"/>
        <v>0</v>
      </c>
      <c r="W30" s="9">
        <f t="shared" si="0"/>
        <v>1</v>
      </c>
      <c r="X30" s="8" t="str">
        <f t="shared" si="15"/>
        <v>E2</v>
      </c>
      <c r="Y30" s="66"/>
    </row>
    <row r="31" spans="1:25" s="11" customFormat="1" ht="24.95" customHeight="1" x14ac:dyDescent="0.25">
      <c r="A31" s="8">
        <v>625</v>
      </c>
      <c r="B31" s="57" t="str">
        <f>IF('STUDENT NAMES'!A26&lt;&gt;"",'STUDENT NAMES'!A26,"")</f>
        <v/>
      </c>
      <c r="C31" s="7"/>
      <c r="D31" s="9" t="str">
        <f t="shared" si="1"/>
        <v/>
      </c>
      <c r="E31" s="9" t="str">
        <f t="shared" si="2"/>
        <v/>
      </c>
      <c r="F31" s="7"/>
      <c r="G31" s="9" t="str">
        <f t="shared" si="3"/>
        <v/>
      </c>
      <c r="H31" s="9" t="str">
        <f t="shared" si="4"/>
        <v/>
      </c>
      <c r="I31" s="7"/>
      <c r="J31" s="9" t="str">
        <f t="shared" si="5"/>
        <v/>
      </c>
      <c r="K31" s="9" t="str">
        <f t="shared" si="6"/>
        <v/>
      </c>
      <c r="L31" s="7"/>
      <c r="M31" s="9" t="str">
        <f t="shared" si="7"/>
        <v/>
      </c>
      <c r="N31" s="9" t="str">
        <f t="shared" si="8"/>
        <v/>
      </c>
      <c r="O31" s="7"/>
      <c r="P31" s="9" t="str">
        <f t="shared" si="9"/>
        <v/>
      </c>
      <c r="Q31" s="9" t="str">
        <f t="shared" si="10"/>
        <v/>
      </c>
      <c r="R31" s="7"/>
      <c r="S31" s="9" t="str">
        <f t="shared" si="11"/>
        <v/>
      </c>
      <c r="T31" s="9" t="str">
        <f t="shared" si="12"/>
        <v/>
      </c>
      <c r="U31" s="9">
        <f t="shared" si="13"/>
        <v>0</v>
      </c>
      <c r="V31" s="10">
        <f t="shared" si="14"/>
        <v>0</v>
      </c>
      <c r="W31" s="9">
        <f t="shared" si="0"/>
        <v>1</v>
      </c>
      <c r="X31" s="8" t="str">
        <f t="shared" si="15"/>
        <v>E2</v>
      </c>
      <c r="Y31" s="66"/>
    </row>
    <row r="32" spans="1:25" s="11" customFormat="1" ht="24.95" customHeight="1" x14ac:dyDescent="0.25">
      <c r="A32" s="8">
        <v>626</v>
      </c>
      <c r="B32" s="57" t="str">
        <f>IF('STUDENT NAMES'!A27&lt;&gt;"",'STUDENT NAMES'!A27,"")</f>
        <v/>
      </c>
      <c r="C32" s="7"/>
      <c r="D32" s="9" t="str">
        <f t="shared" si="1"/>
        <v/>
      </c>
      <c r="E32" s="9" t="str">
        <f t="shared" si="2"/>
        <v/>
      </c>
      <c r="F32" s="7"/>
      <c r="G32" s="9" t="str">
        <f t="shared" si="3"/>
        <v/>
      </c>
      <c r="H32" s="9" t="str">
        <f t="shared" si="4"/>
        <v/>
      </c>
      <c r="I32" s="7"/>
      <c r="J32" s="9" t="str">
        <f t="shared" si="5"/>
        <v/>
      </c>
      <c r="K32" s="9" t="str">
        <f t="shared" si="6"/>
        <v/>
      </c>
      <c r="L32" s="7"/>
      <c r="M32" s="9" t="str">
        <f t="shared" si="7"/>
        <v/>
      </c>
      <c r="N32" s="9" t="str">
        <f t="shared" si="8"/>
        <v/>
      </c>
      <c r="O32" s="7"/>
      <c r="P32" s="9" t="str">
        <f t="shared" si="9"/>
        <v/>
      </c>
      <c r="Q32" s="9" t="str">
        <f t="shared" si="10"/>
        <v/>
      </c>
      <c r="R32" s="7"/>
      <c r="S32" s="9" t="str">
        <f t="shared" si="11"/>
        <v/>
      </c>
      <c r="T32" s="9" t="str">
        <f t="shared" si="12"/>
        <v/>
      </c>
      <c r="U32" s="9">
        <f t="shared" si="13"/>
        <v>0</v>
      </c>
      <c r="V32" s="10">
        <f t="shared" si="14"/>
        <v>0</v>
      </c>
      <c r="W32" s="9">
        <f t="shared" si="0"/>
        <v>1</v>
      </c>
      <c r="X32" s="8" t="str">
        <f t="shared" si="15"/>
        <v>E2</v>
      </c>
      <c r="Y32" s="66"/>
    </row>
    <row r="33" spans="1:25" s="11" customFormat="1" ht="24.95" customHeight="1" x14ac:dyDescent="0.25">
      <c r="A33" s="8">
        <v>627</v>
      </c>
      <c r="B33" s="57" t="str">
        <f>IF('STUDENT NAMES'!A28&lt;&gt;"",'STUDENT NAMES'!A28,"")</f>
        <v/>
      </c>
      <c r="C33" s="7"/>
      <c r="D33" s="9" t="str">
        <f t="shared" si="1"/>
        <v/>
      </c>
      <c r="E33" s="9" t="str">
        <f t="shared" si="2"/>
        <v/>
      </c>
      <c r="F33" s="7"/>
      <c r="G33" s="9" t="str">
        <f t="shared" si="3"/>
        <v/>
      </c>
      <c r="H33" s="9" t="str">
        <f t="shared" si="4"/>
        <v/>
      </c>
      <c r="I33" s="7"/>
      <c r="J33" s="9" t="str">
        <f t="shared" si="5"/>
        <v/>
      </c>
      <c r="K33" s="9" t="str">
        <f t="shared" si="6"/>
        <v/>
      </c>
      <c r="L33" s="7"/>
      <c r="M33" s="9" t="str">
        <f t="shared" si="7"/>
        <v/>
      </c>
      <c r="N33" s="9" t="str">
        <f t="shared" si="8"/>
        <v/>
      </c>
      <c r="O33" s="7"/>
      <c r="P33" s="9" t="str">
        <f t="shared" si="9"/>
        <v/>
      </c>
      <c r="Q33" s="9" t="str">
        <f t="shared" si="10"/>
        <v/>
      </c>
      <c r="R33" s="7"/>
      <c r="S33" s="9" t="str">
        <f t="shared" si="11"/>
        <v/>
      </c>
      <c r="T33" s="9" t="str">
        <f t="shared" si="12"/>
        <v/>
      </c>
      <c r="U33" s="9">
        <f t="shared" si="13"/>
        <v>0</v>
      </c>
      <c r="V33" s="10">
        <f t="shared" si="14"/>
        <v>0</v>
      </c>
      <c r="W33" s="9">
        <f t="shared" si="0"/>
        <v>1</v>
      </c>
      <c r="X33" s="8" t="str">
        <f t="shared" si="15"/>
        <v>E2</v>
      </c>
      <c r="Y33" s="66"/>
    </row>
    <row r="34" spans="1:25" s="11" customFormat="1" ht="24.95" customHeight="1" x14ac:dyDescent="0.25">
      <c r="A34" s="8">
        <v>628</v>
      </c>
      <c r="B34" s="57" t="str">
        <f>IF('STUDENT NAMES'!A29&lt;&gt;"",'STUDENT NAMES'!A29,"")</f>
        <v/>
      </c>
      <c r="C34" s="7"/>
      <c r="D34" s="9" t="str">
        <f t="shared" si="1"/>
        <v/>
      </c>
      <c r="E34" s="9" t="str">
        <f t="shared" si="2"/>
        <v/>
      </c>
      <c r="F34" s="7"/>
      <c r="G34" s="9" t="str">
        <f t="shared" si="3"/>
        <v/>
      </c>
      <c r="H34" s="9" t="str">
        <f t="shared" si="4"/>
        <v/>
      </c>
      <c r="I34" s="7"/>
      <c r="J34" s="9" t="str">
        <f t="shared" si="5"/>
        <v/>
      </c>
      <c r="K34" s="9" t="str">
        <f t="shared" si="6"/>
        <v/>
      </c>
      <c r="L34" s="7"/>
      <c r="M34" s="9" t="str">
        <f t="shared" si="7"/>
        <v/>
      </c>
      <c r="N34" s="9" t="str">
        <f t="shared" si="8"/>
        <v/>
      </c>
      <c r="O34" s="7"/>
      <c r="P34" s="9" t="str">
        <f t="shared" si="9"/>
        <v/>
      </c>
      <c r="Q34" s="9" t="str">
        <f t="shared" si="10"/>
        <v/>
      </c>
      <c r="R34" s="7"/>
      <c r="S34" s="9" t="str">
        <f t="shared" si="11"/>
        <v/>
      </c>
      <c r="T34" s="9" t="str">
        <f t="shared" si="12"/>
        <v/>
      </c>
      <c r="U34" s="9">
        <f t="shared" si="13"/>
        <v>0</v>
      </c>
      <c r="V34" s="10">
        <f t="shared" si="14"/>
        <v>0</v>
      </c>
      <c r="W34" s="9">
        <f t="shared" ref="W34:W41" si="16">RANK(V34,$V$7:$V$53,0)</f>
        <v>1</v>
      </c>
      <c r="X34" s="8" t="str">
        <f t="shared" ref="X34:X41" si="17">IF(V34&gt;=91,"A1",IF(V34&gt;=81,"A2",IF(V34&gt;=71,"B1",IF(V34&gt;=61,"B2",IF(V34&gt;=51,"C1",IF(V34&gt;=41,"C2",IF(V34&gt;=33,"D",IF(V34&gt;=21,"E1","E2"))))))))</f>
        <v>E2</v>
      </c>
      <c r="Y34" s="66"/>
    </row>
    <row r="35" spans="1:25" s="11" customFormat="1" ht="24.95" customHeight="1" x14ac:dyDescent="0.25">
      <c r="A35" s="8">
        <v>629</v>
      </c>
      <c r="B35" s="57" t="str">
        <f>IF('STUDENT NAMES'!A30&lt;&gt;"",'STUDENT NAMES'!A30,"")</f>
        <v/>
      </c>
      <c r="C35" s="7"/>
      <c r="D35" s="9" t="str">
        <f t="shared" si="1"/>
        <v/>
      </c>
      <c r="E35" s="9" t="str">
        <f t="shared" si="2"/>
        <v/>
      </c>
      <c r="F35" s="7"/>
      <c r="G35" s="9" t="str">
        <f t="shared" si="3"/>
        <v/>
      </c>
      <c r="H35" s="9" t="str">
        <f t="shared" si="4"/>
        <v/>
      </c>
      <c r="I35" s="7"/>
      <c r="J35" s="9" t="str">
        <f t="shared" si="5"/>
        <v/>
      </c>
      <c r="K35" s="9" t="str">
        <f t="shared" si="6"/>
        <v/>
      </c>
      <c r="L35" s="7"/>
      <c r="M35" s="9" t="str">
        <f t="shared" si="7"/>
        <v/>
      </c>
      <c r="N35" s="9" t="str">
        <f t="shared" si="8"/>
        <v/>
      </c>
      <c r="O35" s="7"/>
      <c r="P35" s="9" t="str">
        <f t="shared" si="9"/>
        <v/>
      </c>
      <c r="Q35" s="9" t="str">
        <f t="shared" si="10"/>
        <v/>
      </c>
      <c r="R35" s="7"/>
      <c r="S35" s="9" t="str">
        <f t="shared" si="11"/>
        <v/>
      </c>
      <c r="T35" s="9" t="str">
        <f t="shared" si="12"/>
        <v/>
      </c>
      <c r="U35" s="9">
        <f t="shared" si="13"/>
        <v>0</v>
      </c>
      <c r="V35" s="10">
        <f t="shared" si="14"/>
        <v>0</v>
      </c>
      <c r="W35" s="9">
        <f t="shared" si="16"/>
        <v>1</v>
      </c>
      <c r="X35" s="8" t="str">
        <f t="shared" si="17"/>
        <v>E2</v>
      </c>
      <c r="Y35" s="66"/>
    </row>
    <row r="36" spans="1:25" s="11" customFormat="1" ht="24.95" customHeight="1" x14ac:dyDescent="0.25">
      <c r="A36" s="8">
        <v>630</v>
      </c>
      <c r="B36" s="57" t="str">
        <f>IF('STUDENT NAMES'!A31&lt;&gt;"",'STUDENT NAMES'!A31,"")</f>
        <v/>
      </c>
      <c r="C36" s="7"/>
      <c r="D36" s="9" t="str">
        <f t="shared" si="1"/>
        <v/>
      </c>
      <c r="E36" s="9" t="str">
        <f t="shared" si="2"/>
        <v/>
      </c>
      <c r="F36" s="7"/>
      <c r="G36" s="9" t="str">
        <f t="shared" si="3"/>
        <v/>
      </c>
      <c r="H36" s="9" t="str">
        <f t="shared" si="4"/>
        <v/>
      </c>
      <c r="I36" s="7"/>
      <c r="J36" s="9" t="str">
        <f t="shared" si="5"/>
        <v/>
      </c>
      <c r="K36" s="9" t="str">
        <f t="shared" si="6"/>
        <v/>
      </c>
      <c r="L36" s="7"/>
      <c r="M36" s="9" t="str">
        <f t="shared" si="7"/>
        <v/>
      </c>
      <c r="N36" s="9" t="str">
        <f t="shared" si="8"/>
        <v/>
      </c>
      <c r="O36" s="7"/>
      <c r="P36" s="9" t="str">
        <f t="shared" si="9"/>
        <v/>
      </c>
      <c r="Q36" s="9" t="str">
        <f t="shared" si="10"/>
        <v/>
      </c>
      <c r="R36" s="7"/>
      <c r="S36" s="9" t="str">
        <f t="shared" si="11"/>
        <v/>
      </c>
      <c r="T36" s="9" t="str">
        <f t="shared" si="12"/>
        <v/>
      </c>
      <c r="U36" s="9">
        <f t="shared" si="13"/>
        <v>0</v>
      </c>
      <c r="V36" s="10">
        <f t="shared" si="14"/>
        <v>0</v>
      </c>
      <c r="W36" s="9">
        <f t="shared" si="16"/>
        <v>1</v>
      </c>
      <c r="X36" s="8" t="str">
        <f t="shared" si="17"/>
        <v>E2</v>
      </c>
      <c r="Y36" s="67"/>
    </row>
    <row r="37" spans="1:25" s="11" customFormat="1" ht="24.95" customHeight="1" x14ac:dyDescent="0.25">
      <c r="A37" s="8">
        <v>631</v>
      </c>
      <c r="B37" s="57" t="str">
        <f>IF('STUDENT NAMES'!A32&lt;&gt;"",'STUDENT NAMES'!A32,"")</f>
        <v/>
      </c>
      <c r="C37" s="7"/>
      <c r="D37" s="9" t="str">
        <f t="shared" si="1"/>
        <v/>
      </c>
      <c r="E37" s="9" t="str">
        <f t="shared" si="2"/>
        <v/>
      </c>
      <c r="F37" s="7"/>
      <c r="G37" s="9" t="str">
        <f t="shared" si="3"/>
        <v/>
      </c>
      <c r="H37" s="9" t="str">
        <f t="shared" si="4"/>
        <v/>
      </c>
      <c r="I37" s="7"/>
      <c r="J37" s="9" t="str">
        <f t="shared" si="5"/>
        <v/>
      </c>
      <c r="K37" s="9" t="str">
        <f t="shared" si="6"/>
        <v/>
      </c>
      <c r="L37" s="7"/>
      <c r="M37" s="9" t="str">
        <f t="shared" si="7"/>
        <v/>
      </c>
      <c r="N37" s="9" t="str">
        <f t="shared" si="8"/>
        <v/>
      </c>
      <c r="O37" s="7"/>
      <c r="P37" s="9" t="str">
        <f t="shared" si="9"/>
        <v/>
      </c>
      <c r="Q37" s="9" t="str">
        <f t="shared" si="10"/>
        <v/>
      </c>
      <c r="R37" s="7"/>
      <c r="S37" s="9" t="str">
        <f t="shared" si="11"/>
        <v/>
      </c>
      <c r="T37" s="9" t="str">
        <f t="shared" si="12"/>
        <v/>
      </c>
      <c r="U37" s="9">
        <f t="shared" si="13"/>
        <v>0</v>
      </c>
      <c r="V37" s="10">
        <f t="shared" si="14"/>
        <v>0</v>
      </c>
      <c r="W37" s="9">
        <f t="shared" si="16"/>
        <v>1</v>
      </c>
      <c r="X37" s="8" t="str">
        <f t="shared" si="17"/>
        <v>E2</v>
      </c>
      <c r="Y37" s="68"/>
    </row>
    <row r="38" spans="1:25" s="11" customFormat="1" ht="24.95" customHeight="1" x14ac:dyDescent="0.25">
      <c r="A38" s="8">
        <v>632</v>
      </c>
      <c r="B38" s="57" t="str">
        <f>IF('STUDENT NAMES'!A33&lt;&gt;"",'STUDENT NAMES'!A33,"")</f>
        <v/>
      </c>
      <c r="C38" s="7"/>
      <c r="D38" s="9" t="str">
        <f t="shared" si="1"/>
        <v/>
      </c>
      <c r="E38" s="9" t="str">
        <f t="shared" si="2"/>
        <v/>
      </c>
      <c r="F38" s="7"/>
      <c r="G38" s="9" t="str">
        <f t="shared" si="3"/>
        <v/>
      </c>
      <c r="H38" s="9" t="str">
        <f t="shared" si="4"/>
        <v/>
      </c>
      <c r="I38" s="7"/>
      <c r="J38" s="9" t="str">
        <f t="shared" si="5"/>
        <v/>
      </c>
      <c r="K38" s="9" t="str">
        <f t="shared" si="6"/>
        <v/>
      </c>
      <c r="L38" s="7"/>
      <c r="M38" s="9" t="str">
        <f t="shared" si="7"/>
        <v/>
      </c>
      <c r="N38" s="9" t="str">
        <f t="shared" si="8"/>
        <v/>
      </c>
      <c r="O38" s="7"/>
      <c r="P38" s="9" t="str">
        <f t="shared" si="9"/>
        <v/>
      </c>
      <c r="Q38" s="9" t="str">
        <f t="shared" si="10"/>
        <v/>
      </c>
      <c r="R38" s="7"/>
      <c r="S38" s="9" t="str">
        <f t="shared" si="11"/>
        <v/>
      </c>
      <c r="T38" s="9" t="str">
        <f t="shared" si="12"/>
        <v/>
      </c>
      <c r="U38" s="9">
        <f t="shared" si="13"/>
        <v>0</v>
      </c>
      <c r="V38" s="10">
        <f t="shared" si="14"/>
        <v>0</v>
      </c>
      <c r="W38" s="9">
        <f t="shared" si="16"/>
        <v>1</v>
      </c>
      <c r="X38" s="8" t="str">
        <f t="shared" si="17"/>
        <v>E2</v>
      </c>
      <c r="Y38" s="66"/>
    </row>
    <row r="39" spans="1:25" s="11" customFormat="1" ht="24.95" customHeight="1" x14ac:dyDescent="0.25">
      <c r="A39" s="8">
        <v>633</v>
      </c>
      <c r="B39" s="57" t="str">
        <f>IF('STUDENT NAMES'!A34&lt;&gt;"",'STUDENT NAMES'!A34,"")</f>
        <v/>
      </c>
      <c r="C39" s="7"/>
      <c r="D39" s="9" t="str">
        <f t="shared" si="1"/>
        <v/>
      </c>
      <c r="E39" s="9" t="str">
        <f t="shared" si="2"/>
        <v/>
      </c>
      <c r="F39" s="7"/>
      <c r="G39" s="9" t="str">
        <f t="shared" si="3"/>
        <v/>
      </c>
      <c r="H39" s="9" t="str">
        <f t="shared" si="4"/>
        <v/>
      </c>
      <c r="I39" s="7"/>
      <c r="J39" s="9" t="str">
        <f t="shared" si="5"/>
        <v/>
      </c>
      <c r="K39" s="9" t="str">
        <f t="shared" si="6"/>
        <v/>
      </c>
      <c r="L39" s="7"/>
      <c r="M39" s="9" t="str">
        <f t="shared" si="7"/>
        <v/>
      </c>
      <c r="N39" s="9" t="str">
        <f t="shared" si="8"/>
        <v/>
      </c>
      <c r="O39" s="7"/>
      <c r="P39" s="9" t="str">
        <f t="shared" si="9"/>
        <v/>
      </c>
      <c r="Q39" s="9" t="str">
        <f t="shared" si="10"/>
        <v/>
      </c>
      <c r="R39" s="7"/>
      <c r="S39" s="9" t="str">
        <f t="shared" si="11"/>
        <v/>
      </c>
      <c r="T39" s="9" t="str">
        <f t="shared" si="12"/>
        <v/>
      </c>
      <c r="U39" s="9">
        <f t="shared" si="13"/>
        <v>0</v>
      </c>
      <c r="V39" s="10">
        <f t="shared" si="14"/>
        <v>0</v>
      </c>
      <c r="W39" s="9">
        <f t="shared" si="16"/>
        <v>1</v>
      </c>
      <c r="X39" s="8" t="str">
        <f t="shared" si="17"/>
        <v>E2</v>
      </c>
      <c r="Y39" s="66"/>
    </row>
    <row r="40" spans="1:25" s="11" customFormat="1" ht="24.95" customHeight="1" x14ac:dyDescent="0.25">
      <c r="A40" s="8">
        <v>634</v>
      </c>
      <c r="B40" s="57" t="str">
        <f>IF('STUDENT NAMES'!A35&lt;&gt;"",'STUDENT NAMES'!A35,"")</f>
        <v/>
      </c>
      <c r="C40" s="7"/>
      <c r="D40" s="9" t="str">
        <f t="shared" si="1"/>
        <v/>
      </c>
      <c r="E40" s="9" t="str">
        <f t="shared" si="2"/>
        <v/>
      </c>
      <c r="F40" s="7"/>
      <c r="G40" s="9" t="str">
        <f t="shared" si="3"/>
        <v/>
      </c>
      <c r="H40" s="9" t="str">
        <f t="shared" si="4"/>
        <v/>
      </c>
      <c r="I40" s="7"/>
      <c r="J40" s="9" t="str">
        <f t="shared" si="5"/>
        <v/>
      </c>
      <c r="K40" s="9" t="str">
        <f t="shared" si="6"/>
        <v/>
      </c>
      <c r="L40" s="7"/>
      <c r="M40" s="9" t="str">
        <f t="shared" si="7"/>
        <v/>
      </c>
      <c r="N40" s="9" t="str">
        <f t="shared" si="8"/>
        <v/>
      </c>
      <c r="O40" s="7"/>
      <c r="P40" s="9" t="str">
        <f t="shared" si="9"/>
        <v/>
      </c>
      <c r="Q40" s="9" t="str">
        <f t="shared" si="10"/>
        <v/>
      </c>
      <c r="R40" s="7"/>
      <c r="S40" s="9" t="str">
        <f t="shared" si="11"/>
        <v/>
      </c>
      <c r="T40" s="9" t="str">
        <f t="shared" si="12"/>
        <v/>
      </c>
      <c r="U40" s="9">
        <f t="shared" si="13"/>
        <v>0</v>
      </c>
      <c r="V40" s="10">
        <f t="shared" si="14"/>
        <v>0</v>
      </c>
      <c r="W40" s="9">
        <f t="shared" si="16"/>
        <v>1</v>
      </c>
      <c r="X40" s="8" t="str">
        <f t="shared" si="17"/>
        <v>E2</v>
      </c>
      <c r="Y40" s="66"/>
    </row>
    <row r="41" spans="1:25" s="11" customFormat="1" ht="24.95" customHeight="1" x14ac:dyDescent="0.25">
      <c r="A41" s="8">
        <v>635</v>
      </c>
      <c r="B41" s="57" t="str">
        <f>IF('STUDENT NAMES'!A36&lt;&gt;"",'STUDENT NAMES'!A36,"")</f>
        <v/>
      </c>
      <c r="C41" s="7"/>
      <c r="D41" s="9" t="str">
        <f t="shared" si="1"/>
        <v/>
      </c>
      <c r="E41" s="9" t="str">
        <f t="shared" si="2"/>
        <v/>
      </c>
      <c r="F41" s="7"/>
      <c r="G41" s="9" t="str">
        <f t="shared" si="3"/>
        <v/>
      </c>
      <c r="H41" s="9" t="str">
        <f t="shared" si="4"/>
        <v/>
      </c>
      <c r="I41" s="7"/>
      <c r="J41" s="9" t="str">
        <f t="shared" si="5"/>
        <v/>
      </c>
      <c r="K41" s="9" t="str">
        <f t="shared" si="6"/>
        <v/>
      </c>
      <c r="L41" s="7"/>
      <c r="M41" s="9" t="str">
        <f t="shared" si="7"/>
        <v/>
      </c>
      <c r="N41" s="9" t="str">
        <f t="shared" si="8"/>
        <v/>
      </c>
      <c r="O41" s="7"/>
      <c r="P41" s="9" t="str">
        <f t="shared" si="9"/>
        <v/>
      </c>
      <c r="Q41" s="9" t="str">
        <f t="shared" si="10"/>
        <v/>
      </c>
      <c r="R41" s="7"/>
      <c r="S41" s="9" t="str">
        <f t="shared" si="11"/>
        <v/>
      </c>
      <c r="T41" s="9" t="str">
        <f t="shared" si="12"/>
        <v/>
      </c>
      <c r="U41" s="9">
        <f t="shared" si="13"/>
        <v>0</v>
      </c>
      <c r="V41" s="10">
        <f t="shared" si="14"/>
        <v>0</v>
      </c>
      <c r="W41" s="9">
        <f t="shared" si="16"/>
        <v>1</v>
      </c>
      <c r="X41" s="8" t="str">
        <f t="shared" si="17"/>
        <v>E2</v>
      </c>
      <c r="Y41" s="66"/>
    </row>
    <row r="42" spans="1:25" s="11" customFormat="1" ht="24.95" customHeight="1" x14ac:dyDescent="0.25">
      <c r="A42" s="8">
        <v>636</v>
      </c>
      <c r="B42" s="57" t="str">
        <f>IF('STUDENT NAMES'!A37&lt;&gt;"",'STUDENT NAMES'!A37,"")</f>
        <v/>
      </c>
      <c r="C42" s="7"/>
      <c r="D42" s="9" t="str">
        <f t="shared" si="1"/>
        <v/>
      </c>
      <c r="E42" s="9" t="str">
        <f t="shared" si="2"/>
        <v/>
      </c>
      <c r="F42" s="7"/>
      <c r="G42" s="9" t="str">
        <f t="shared" si="3"/>
        <v/>
      </c>
      <c r="H42" s="9" t="str">
        <f t="shared" si="4"/>
        <v/>
      </c>
      <c r="I42" s="7"/>
      <c r="J42" s="9" t="str">
        <f t="shared" si="5"/>
        <v/>
      </c>
      <c r="K42" s="9" t="str">
        <f t="shared" si="6"/>
        <v/>
      </c>
      <c r="L42" s="7"/>
      <c r="M42" s="9" t="str">
        <f t="shared" si="7"/>
        <v/>
      </c>
      <c r="N42" s="9" t="str">
        <f t="shared" si="8"/>
        <v/>
      </c>
      <c r="O42" s="7"/>
      <c r="P42" s="9" t="str">
        <f t="shared" si="9"/>
        <v/>
      </c>
      <c r="Q42" s="9" t="str">
        <f t="shared" si="10"/>
        <v/>
      </c>
      <c r="R42" s="7"/>
      <c r="S42" s="9" t="str">
        <f t="shared" si="11"/>
        <v/>
      </c>
      <c r="T42" s="9" t="str">
        <f t="shared" si="12"/>
        <v/>
      </c>
      <c r="U42" s="9"/>
      <c r="V42" s="10"/>
      <c r="W42" s="9"/>
      <c r="X42" s="8"/>
      <c r="Y42" s="66"/>
    </row>
    <row r="43" spans="1:25" s="11" customFormat="1" ht="24.95" customHeight="1" x14ac:dyDescent="0.25">
      <c r="A43" s="8">
        <v>637</v>
      </c>
      <c r="B43" s="57" t="str">
        <f>IF('STUDENT NAMES'!A38&lt;&gt;"",'STUDENT NAMES'!A38,"")</f>
        <v/>
      </c>
      <c r="C43" s="7"/>
      <c r="D43" s="9" t="str">
        <f t="shared" si="1"/>
        <v/>
      </c>
      <c r="E43" s="9" t="str">
        <f t="shared" si="2"/>
        <v/>
      </c>
      <c r="F43" s="7"/>
      <c r="G43" s="9" t="str">
        <f t="shared" si="3"/>
        <v/>
      </c>
      <c r="H43" s="9" t="str">
        <f t="shared" si="4"/>
        <v/>
      </c>
      <c r="I43" s="7"/>
      <c r="J43" s="9" t="str">
        <f t="shared" si="5"/>
        <v/>
      </c>
      <c r="K43" s="9" t="str">
        <f t="shared" si="6"/>
        <v/>
      </c>
      <c r="L43" s="7"/>
      <c r="M43" s="9" t="str">
        <f t="shared" si="7"/>
        <v/>
      </c>
      <c r="N43" s="9" t="str">
        <f t="shared" si="8"/>
        <v/>
      </c>
      <c r="O43" s="7"/>
      <c r="P43" s="9" t="str">
        <f t="shared" si="9"/>
        <v/>
      </c>
      <c r="Q43" s="9" t="str">
        <f t="shared" si="10"/>
        <v/>
      </c>
      <c r="R43" s="7"/>
      <c r="S43" s="9" t="str">
        <f t="shared" si="11"/>
        <v/>
      </c>
      <c r="T43" s="9" t="str">
        <f t="shared" si="12"/>
        <v/>
      </c>
      <c r="U43" s="9">
        <f t="shared" ref="U43:U46" si="18">SUM(ROUND(C43,0)+ROUND(F43,0)+ROUND(I43,0)+ROUND(L43,0)+ROUND(O43,0)+ROUND(R43,0))</f>
        <v>0</v>
      </c>
      <c r="V43" s="10">
        <f t="shared" ref="V43:V46" si="19">U43/240*100</f>
        <v>0</v>
      </c>
      <c r="W43" s="9">
        <f t="shared" ref="W43:W46" si="20">RANK(V43,$V$7:$V$53,0)</f>
        <v>1</v>
      </c>
      <c r="X43" s="8" t="str">
        <f t="shared" ref="X43:X46" si="21">IF(V43&gt;=91,"A1",IF(V43&gt;=81,"A2",IF(V43&gt;=71,"B1",IF(V43&gt;=61,"B2",IF(V43&gt;=51,"C1",IF(V43&gt;=41,"C2",IF(V43&gt;=33,"D",IF(V43&gt;=21,"E1","E2"))))))))</f>
        <v>E2</v>
      </c>
      <c r="Y43" s="66"/>
    </row>
    <row r="44" spans="1:25" s="11" customFormat="1" ht="24.95" customHeight="1" x14ac:dyDescent="0.25">
      <c r="A44" s="8">
        <v>638</v>
      </c>
      <c r="B44" s="57" t="str">
        <f>IF('STUDENT NAMES'!A39&lt;&gt;"",'STUDENT NAMES'!A39,"")</f>
        <v/>
      </c>
      <c r="C44" s="7"/>
      <c r="D44" s="9" t="str">
        <f t="shared" si="1"/>
        <v/>
      </c>
      <c r="E44" s="9" t="str">
        <f t="shared" si="2"/>
        <v/>
      </c>
      <c r="F44" s="7"/>
      <c r="G44" s="9" t="str">
        <f t="shared" si="3"/>
        <v/>
      </c>
      <c r="H44" s="9" t="str">
        <f t="shared" si="4"/>
        <v/>
      </c>
      <c r="I44" s="7"/>
      <c r="J44" s="9" t="str">
        <f t="shared" si="5"/>
        <v/>
      </c>
      <c r="K44" s="9" t="str">
        <f t="shared" si="6"/>
        <v/>
      </c>
      <c r="L44" s="7"/>
      <c r="M44" s="9" t="str">
        <f t="shared" si="7"/>
        <v/>
      </c>
      <c r="N44" s="9" t="str">
        <f t="shared" si="8"/>
        <v/>
      </c>
      <c r="O44" s="7"/>
      <c r="P44" s="9" t="str">
        <f t="shared" si="9"/>
        <v/>
      </c>
      <c r="Q44" s="9" t="str">
        <f t="shared" si="10"/>
        <v/>
      </c>
      <c r="R44" s="7"/>
      <c r="S44" s="9" t="str">
        <f t="shared" si="11"/>
        <v/>
      </c>
      <c r="T44" s="9" t="str">
        <f t="shared" si="12"/>
        <v/>
      </c>
      <c r="U44" s="9">
        <f t="shared" si="18"/>
        <v>0</v>
      </c>
      <c r="V44" s="10">
        <f t="shared" si="19"/>
        <v>0</v>
      </c>
      <c r="W44" s="9">
        <f t="shared" si="20"/>
        <v>1</v>
      </c>
      <c r="X44" s="8" t="str">
        <f t="shared" si="21"/>
        <v>E2</v>
      </c>
    </row>
    <row r="45" spans="1:25" s="11" customFormat="1" ht="24.95" customHeight="1" x14ac:dyDescent="0.25">
      <c r="A45" s="8">
        <v>639</v>
      </c>
      <c r="B45" s="57" t="str">
        <f>IF('STUDENT NAMES'!A40&lt;&gt;"",'STUDENT NAMES'!A40,"")</f>
        <v/>
      </c>
      <c r="C45" s="7"/>
      <c r="D45" s="9" t="str">
        <f t="shared" si="1"/>
        <v/>
      </c>
      <c r="E45" s="9" t="str">
        <f t="shared" si="2"/>
        <v/>
      </c>
      <c r="F45" s="7"/>
      <c r="G45" s="9" t="str">
        <f t="shared" si="3"/>
        <v/>
      </c>
      <c r="H45" s="9" t="str">
        <f t="shared" si="4"/>
        <v/>
      </c>
      <c r="I45" s="7"/>
      <c r="J45" s="9" t="str">
        <f t="shared" si="5"/>
        <v/>
      </c>
      <c r="K45" s="9" t="str">
        <f t="shared" si="6"/>
        <v/>
      </c>
      <c r="L45" s="7"/>
      <c r="M45" s="9" t="str">
        <f t="shared" si="7"/>
        <v/>
      </c>
      <c r="N45" s="9" t="str">
        <f t="shared" si="8"/>
        <v/>
      </c>
      <c r="O45" s="7"/>
      <c r="P45" s="9" t="str">
        <f t="shared" si="9"/>
        <v/>
      </c>
      <c r="Q45" s="9" t="str">
        <f t="shared" si="10"/>
        <v/>
      </c>
      <c r="R45" s="7"/>
      <c r="S45" s="9" t="str">
        <f t="shared" si="11"/>
        <v/>
      </c>
      <c r="T45" s="9" t="str">
        <f t="shared" si="12"/>
        <v/>
      </c>
      <c r="U45" s="9">
        <f t="shared" si="18"/>
        <v>0</v>
      </c>
      <c r="V45" s="10">
        <f t="shared" si="19"/>
        <v>0</v>
      </c>
      <c r="W45" s="9">
        <f t="shared" si="20"/>
        <v>1</v>
      </c>
      <c r="X45" s="8" t="str">
        <f t="shared" si="21"/>
        <v>E2</v>
      </c>
    </row>
    <row r="46" spans="1:25" s="11" customFormat="1" ht="24.95" customHeight="1" x14ac:dyDescent="0.25">
      <c r="A46" s="8">
        <v>640</v>
      </c>
      <c r="B46" s="57" t="str">
        <f>IF('STUDENT NAMES'!A41&lt;&gt;"",'STUDENT NAMES'!A41,"")</f>
        <v/>
      </c>
      <c r="C46" s="7"/>
      <c r="D46" s="9" t="str">
        <f t="shared" si="1"/>
        <v/>
      </c>
      <c r="E46" s="9" t="str">
        <f t="shared" si="2"/>
        <v/>
      </c>
      <c r="F46" s="7"/>
      <c r="G46" s="9" t="str">
        <f t="shared" si="3"/>
        <v/>
      </c>
      <c r="H46" s="9" t="str">
        <f t="shared" si="4"/>
        <v/>
      </c>
      <c r="I46" s="7"/>
      <c r="J46" s="9" t="str">
        <f t="shared" si="5"/>
        <v/>
      </c>
      <c r="K46" s="9" t="str">
        <f t="shared" si="6"/>
        <v/>
      </c>
      <c r="L46" s="7"/>
      <c r="M46" s="9" t="str">
        <f t="shared" si="7"/>
        <v/>
      </c>
      <c r="N46" s="9" t="str">
        <f t="shared" si="8"/>
        <v/>
      </c>
      <c r="O46" s="7"/>
      <c r="P46" s="9" t="str">
        <f t="shared" si="9"/>
        <v/>
      </c>
      <c r="Q46" s="9" t="str">
        <f t="shared" si="10"/>
        <v/>
      </c>
      <c r="R46" s="7"/>
      <c r="S46" s="9" t="str">
        <f t="shared" si="11"/>
        <v/>
      </c>
      <c r="T46" s="9" t="str">
        <f t="shared" si="12"/>
        <v/>
      </c>
      <c r="U46" s="9">
        <f t="shared" si="18"/>
        <v>0</v>
      </c>
      <c r="V46" s="10">
        <f t="shared" si="19"/>
        <v>0</v>
      </c>
      <c r="W46" s="9">
        <f t="shared" si="20"/>
        <v>1</v>
      </c>
      <c r="X46" s="8" t="str">
        <f t="shared" si="21"/>
        <v>E2</v>
      </c>
    </row>
    <row r="47" spans="1:25" s="11" customFormat="1" ht="16.5" customHeight="1" x14ac:dyDescent="0.25">
      <c r="A47" s="8">
        <v>641</v>
      </c>
      <c r="B47" s="57" t="str">
        <f>IF('STUDENT NAMES'!A42&lt;&gt;"",'STUDENT NAMES'!A42,"")</f>
        <v/>
      </c>
      <c r="C47" s="7"/>
      <c r="D47" s="9" t="str">
        <f t="shared" si="1"/>
        <v/>
      </c>
      <c r="E47" s="9" t="str">
        <f t="shared" si="2"/>
        <v/>
      </c>
      <c r="F47" s="7"/>
      <c r="G47" s="9" t="str">
        <f t="shared" si="3"/>
        <v/>
      </c>
      <c r="H47" s="9" t="str">
        <f t="shared" si="4"/>
        <v/>
      </c>
      <c r="I47" s="7"/>
      <c r="J47" s="9" t="str">
        <f t="shared" si="5"/>
        <v/>
      </c>
      <c r="K47" s="9" t="str">
        <f t="shared" si="6"/>
        <v/>
      </c>
      <c r="L47" s="7"/>
      <c r="M47" s="9" t="str">
        <f t="shared" si="7"/>
        <v/>
      </c>
      <c r="N47" s="9" t="str">
        <f t="shared" si="8"/>
        <v/>
      </c>
      <c r="O47" s="7"/>
      <c r="P47" s="9" t="str">
        <f t="shared" si="9"/>
        <v/>
      </c>
      <c r="Q47" s="9" t="str">
        <f t="shared" si="10"/>
        <v/>
      </c>
      <c r="R47" s="7"/>
      <c r="S47" s="9" t="str">
        <f t="shared" si="11"/>
        <v/>
      </c>
      <c r="T47" s="9" t="str">
        <f t="shared" si="12"/>
        <v/>
      </c>
      <c r="U47" s="9">
        <f t="shared" ref="U47:U53" si="22">SUM(ROUND(C47,0)+ROUND(F47,0)+ROUND(I47,0)+ROUND(L47,0)+ROUND(O47,0)+ROUND(R47,0))</f>
        <v>0</v>
      </c>
      <c r="V47" s="10">
        <f t="shared" ref="V47:V53" si="23">U47/240*100</f>
        <v>0</v>
      </c>
      <c r="W47" s="9">
        <f t="shared" ref="W47:W53" si="24">RANK(V47,$V$7:$V$53,0)</f>
        <v>1</v>
      </c>
      <c r="X47" s="8" t="str">
        <f t="shared" ref="X47:X53" si="25">IF(V47&gt;=91,"A1",IF(V47&gt;=81,"A2",IF(V47&gt;=71,"B1",IF(V47&gt;=61,"B2",IF(V47&gt;=51,"C1",IF(V47&gt;=41,"C2",IF(V47&gt;=33,"D",IF(V47&gt;=21,"E1","E2"))))))))</f>
        <v>E2</v>
      </c>
    </row>
    <row r="48" spans="1:25" s="11" customFormat="1" ht="16.5" customHeight="1" x14ac:dyDescent="0.25">
      <c r="A48" s="8">
        <v>642</v>
      </c>
      <c r="B48" s="57" t="str">
        <f>IF('STUDENT NAMES'!A43&lt;&gt;"",'STUDENT NAMES'!A43,"")</f>
        <v/>
      </c>
      <c r="C48" s="7"/>
      <c r="D48" s="9" t="str">
        <f t="shared" si="1"/>
        <v/>
      </c>
      <c r="E48" s="9" t="str">
        <f t="shared" si="2"/>
        <v/>
      </c>
      <c r="F48" s="7"/>
      <c r="G48" s="9" t="str">
        <f t="shared" si="3"/>
        <v/>
      </c>
      <c r="H48" s="9" t="str">
        <f t="shared" si="4"/>
        <v/>
      </c>
      <c r="I48" s="7"/>
      <c r="J48" s="9" t="str">
        <f t="shared" si="5"/>
        <v/>
      </c>
      <c r="K48" s="9" t="str">
        <f t="shared" si="6"/>
        <v/>
      </c>
      <c r="L48" s="7"/>
      <c r="M48" s="9" t="str">
        <f t="shared" si="7"/>
        <v/>
      </c>
      <c r="N48" s="9" t="str">
        <f t="shared" si="8"/>
        <v/>
      </c>
      <c r="O48" s="7"/>
      <c r="P48" s="9" t="str">
        <f t="shared" si="9"/>
        <v/>
      </c>
      <c r="Q48" s="9" t="str">
        <f t="shared" si="10"/>
        <v/>
      </c>
      <c r="R48" s="7"/>
      <c r="S48" s="9" t="str">
        <f t="shared" si="11"/>
        <v/>
      </c>
      <c r="T48" s="9" t="str">
        <f t="shared" si="12"/>
        <v/>
      </c>
      <c r="U48" s="9">
        <f t="shared" si="22"/>
        <v>0</v>
      </c>
      <c r="V48" s="10">
        <f t="shared" si="23"/>
        <v>0</v>
      </c>
      <c r="W48" s="9">
        <f t="shared" si="24"/>
        <v>1</v>
      </c>
      <c r="X48" s="8" t="str">
        <f t="shared" si="25"/>
        <v>E2</v>
      </c>
    </row>
    <row r="49" spans="1:34" s="11" customFormat="1" ht="16.5" customHeight="1" x14ac:dyDescent="0.25">
      <c r="A49" s="8">
        <v>643</v>
      </c>
      <c r="B49" s="57" t="str">
        <f>IF('STUDENT NAMES'!A44&lt;&gt;"",'STUDENT NAMES'!A44,"")</f>
        <v/>
      </c>
      <c r="C49" s="7"/>
      <c r="D49" s="9" t="str">
        <f t="shared" si="1"/>
        <v/>
      </c>
      <c r="E49" s="9" t="str">
        <f t="shared" si="2"/>
        <v/>
      </c>
      <c r="F49" s="7"/>
      <c r="G49" s="9" t="str">
        <f t="shared" si="3"/>
        <v/>
      </c>
      <c r="H49" s="9" t="str">
        <f t="shared" si="4"/>
        <v/>
      </c>
      <c r="I49" s="7"/>
      <c r="J49" s="9" t="str">
        <f t="shared" si="5"/>
        <v/>
      </c>
      <c r="K49" s="9" t="str">
        <f t="shared" si="6"/>
        <v/>
      </c>
      <c r="L49" s="7"/>
      <c r="M49" s="9" t="str">
        <f t="shared" si="7"/>
        <v/>
      </c>
      <c r="N49" s="9" t="str">
        <f t="shared" si="8"/>
        <v/>
      </c>
      <c r="O49" s="7"/>
      <c r="P49" s="9" t="str">
        <f t="shared" si="9"/>
        <v/>
      </c>
      <c r="Q49" s="9" t="str">
        <f t="shared" si="10"/>
        <v/>
      </c>
      <c r="R49" s="7"/>
      <c r="S49" s="9" t="str">
        <f t="shared" si="11"/>
        <v/>
      </c>
      <c r="T49" s="9" t="str">
        <f t="shared" si="12"/>
        <v/>
      </c>
      <c r="U49" s="9">
        <f t="shared" si="22"/>
        <v>0</v>
      </c>
      <c r="V49" s="10">
        <f t="shared" si="23"/>
        <v>0</v>
      </c>
      <c r="W49" s="9">
        <f t="shared" si="24"/>
        <v>1</v>
      </c>
      <c r="X49" s="8" t="str">
        <f t="shared" si="25"/>
        <v>E2</v>
      </c>
    </row>
    <row r="50" spans="1:34" s="11" customFormat="1" ht="16.5" customHeight="1" x14ac:dyDescent="0.25">
      <c r="A50" s="8">
        <v>644</v>
      </c>
      <c r="B50" s="57" t="str">
        <f>IF('STUDENT NAMES'!A45&lt;&gt;"",'STUDENT NAMES'!A45,"")</f>
        <v/>
      </c>
      <c r="C50" s="7"/>
      <c r="D50" s="9" t="str">
        <f t="shared" si="1"/>
        <v/>
      </c>
      <c r="E50" s="9" t="str">
        <f t="shared" si="2"/>
        <v/>
      </c>
      <c r="F50" s="7"/>
      <c r="G50" s="9" t="str">
        <f t="shared" si="3"/>
        <v/>
      </c>
      <c r="H50" s="9" t="str">
        <f t="shared" si="4"/>
        <v/>
      </c>
      <c r="I50" s="7"/>
      <c r="J50" s="9" t="str">
        <f t="shared" si="5"/>
        <v/>
      </c>
      <c r="K50" s="9" t="str">
        <f t="shared" si="6"/>
        <v/>
      </c>
      <c r="L50" s="7"/>
      <c r="M50" s="9" t="str">
        <f t="shared" si="7"/>
        <v/>
      </c>
      <c r="N50" s="9" t="str">
        <f t="shared" si="8"/>
        <v/>
      </c>
      <c r="O50" s="7"/>
      <c r="P50" s="9" t="str">
        <f t="shared" si="9"/>
        <v/>
      </c>
      <c r="Q50" s="9" t="str">
        <f t="shared" si="10"/>
        <v/>
      </c>
      <c r="R50" s="7"/>
      <c r="S50" s="9" t="str">
        <f t="shared" si="11"/>
        <v/>
      </c>
      <c r="T50" s="9" t="str">
        <f t="shared" si="12"/>
        <v/>
      </c>
      <c r="U50" s="9">
        <f t="shared" si="22"/>
        <v>0</v>
      </c>
      <c r="V50" s="10">
        <f t="shared" si="23"/>
        <v>0</v>
      </c>
      <c r="W50" s="9">
        <f t="shared" si="24"/>
        <v>1</v>
      </c>
      <c r="X50" s="8" t="str">
        <f t="shared" si="25"/>
        <v>E2</v>
      </c>
    </row>
    <row r="51" spans="1:34" s="11" customFormat="1" ht="16.5" customHeight="1" x14ac:dyDescent="0.25">
      <c r="A51" s="8">
        <v>645</v>
      </c>
      <c r="B51" s="57" t="str">
        <f>IF('STUDENT NAMES'!A46&lt;&gt;"",'STUDENT NAMES'!A46,"")</f>
        <v/>
      </c>
      <c r="C51" s="7"/>
      <c r="D51" s="9" t="str">
        <f t="shared" si="1"/>
        <v/>
      </c>
      <c r="E51" s="9" t="str">
        <f t="shared" si="2"/>
        <v/>
      </c>
      <c r="F51" s="7"/>
      <c r="G51" s="9" t="str">
        <f t="shared" si="3"/>
        <v/>
      </c>
      <c r="H51" s="9" t="str">
        <f t="shared" si="4"/>
        <v/>
      </c>
      <c r="I51" s="7"/>
      <c r="J51" s="9" t="str">
        <f t="shared" si="5"/>
        <v/>
      </c>
      <c r="K51" s="9" t="str">
        <f t="shared" si="6"/>
        <v/>
      </c>
      <c r="L51" s="7"/>
      <c r="M51" s="9" t="str">
        <f t="shared" si="7"/>
        <v/>
      </c>
      <c r="N51" s="9" t="str">
        <f t="shared" si="8"/>
        <v/>
      </c>
      <c r="O51" s="7"/>
      <c r="P51" s="9" t="str">
        <f t="shared" si="9"/>
        <v/>
      </c>
      <c r="Q51" s="9" t="str">
        <f t="shared" si="10"/>
        <v/>
      </c>
      <c r="R51" s="7"/>
      <c r="S51" s="9" t="str">
        <f t="shared" si="11"/>
        <v/>
      </c>
      <c r="T51" s="9" t="str">
        <f t="shared" si="12"/>
        <v/>
      </c>
      <c r="U51" s="9">
        <f t="shared" si="22"/>
        <v>0</v>
      </c>
      <c r="V51" s="10">
        <f t="shared" si="23"/>
        <v>0</v>
      </c>
      <c r="W51" s="9">
        <f t="shared" si="24"/>
        <v>1</v>
      </c>
      <c r="X51" s="8" t="str">
        <f t="shared" si="25"/>
        <v>E2</v>
      </c>
    </row>
    <row r="52" spans="1:34" s="11" customFormat="1" ht="16.5" customHeight="1" x14ac:dyDescent="0.25">
      <c r="A52" s="8">
        <v>646</v>
      </c>
      <c r="B52" s="57" t="str">
        <f>IF('STUDENT NAMES'!A47&lt;&gt;"",'STUDENT NAMES'!A47,"")</f>
        <v/>
      </c>
      <c r="C52" s="7"/>
      <c r="D52" s="9" t="str">
        <f t="shared" si="1"/>
        <v/>
      </c>
      <c r="E52" s="9" t="str">
        <f t="shared" si="2"/>
        <v/>
      </c>
      <c r="F52" s="7"/>
      <c r="G52" s="9" t="str">
        <f t="shared" si="3"/>
        <v/>
      </c>
      <c r="H52" s="9" t="str">
        <f t="shared" si="4"/>
        <v/>
      </c>
      <c r="I52" s="7"/>
      <c r="J52" s="9" t="str">
        <f t="shared" si="5"/>
        <v/>
      </c>
      <c r="K52" s="9" t="str">
        <f t="shared" si="6"/>
        <v/>
      </c>
      <c r="L52" s="7"/>
      <c r="M52" s="9" t="str">
        <f t="shared" si="7"/>
        <v/>
      </c>
      <c r="N52" s="9" t="str">
        <f t="shared" si="8"/>
        <v/>
      </c>
      <c r="O52" s="7"/>
      <c r="P52" s="9" t="str">
        <f t="shared" si="9"/>
        <v/>
      </c>
      <c r="Q52" s="9" t="str">
        <f t="shared" si="10"/>
        <v/>
      </c>
      <c r="R52" s="7"/>
      <c r="S52" s="9" t="str">
        <f t="shared" si="11"/>
        <v/>
      </c>
      <c r="T52" s="9" t="str">
        <f t="shared" si="12"/>
        <v/>
      </c>
      <c r="U52" s="9">
        <f t="shared" si="22"/>
        <v>0</v>
      </c>
      <c r="V52" s="10">
        <f t="shared" si="23"/>
        <v>0</v>
      </c>
      <c r="W52" s="9">
        <f t="shared" si="24"/>
        <v>1</v>
      </c>
      <c r="X52" s="8" t="str">
        <f t="shared" si="25"/>
        <v>E2</v>
      </c>
    </row>
    <row r="53" spans="1:34" s="11" customFormat="1" ht="16.5" customHeight="1" x14ac:dyDescent="0.25">
      <c r="A53" s="8">
        <v>647</v>
      </c>
      <c r="B53" s="57" t="str">
        <f>IF('STUDENT NAMES'!A48&lt;&gt;"",'STUDENT NAMES'!A48,"")</f>
        <v/>
      </c>
      <c r="C53" s="7"/>
      <c r="D53" s="9" t="str">
        <f t="shared" si="1"/>
        <v/>
      </c>
      <c r="E53" s="9" t="str">
        <f t="shared" si="2"/>
        <v/>
      </c>
      <c r="F53" s="7"/>
      <c r="G53" s="9" t="str">
        <f t="shared" si="3"/>
        <v/>
      </c>
      <c r="H53" s="9" t="str">
        <f t="shared" si="4"/>
        <v/>
      </c>
      <c r="I53" s="7"/>
      <c r="J53" s="9" t="str">
        <f t="shared" si="5"/>
        <v/>
      </c>
      <c r="K53" s="9" t="str">
        <f t="shared" si="6"/>
        <v/>
      </c>
      <c r="L53" s="7"/>
      <c r="M53" s="9" t="str">
        <f t="shared" si="7"/>
        <v/>
      </c>
      <c r="N53" s="9" t="str">
        <f t="shared" si="8"/>
        <v/>
      </c>
      <c r="O53" s="7"/>
      <c r="P53" s="9" t="str">
        <f t="shared" si="9"/>
        <v/>
      </c>
      <c r="Q53" s="9" t="str">
        <f t="shared" si="10"/>
        <v/>
      </c>
      <c r="R53" s="7"/>
      <c r="S53" s="9" t="str">
        <f t="shared" si="11"/>
        <v/>
      </c>
      <c r="T53" s="9" t="str">
        <f t="shared" si="12"/>
        <v/>
      </c>
      <c r="U53" s="9">
        <f t="shared" si="22"/>
        <v>0</v>
      </c>
      <c r="V53" s="10">
        <f t="shared" si="23"/>
        <v>0</v>
      </c>
      <c r="W53" s="9">
        <f t="shared" si="24"/>
        <v>1</v>
      </c>
      <c r="X53" s="8" t="str">
        <f t="shared" si="25"/>
        <v>E2</v>
      </c>
    </row>
    <row r="54" spans="1:34" s="11" customFormat="1" ht="20.100000000000001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34" s="11" customFormat="1" ht="17.100000000000001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34" s="11" customFormat="1" ht="17.100000000000001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34" s="11" customFormat="1" ht="17.100000000000001" customHeight="1" x14ac:dyDescent="0.25">
      <c r="A57" s="188" t="s">
        <v>22</v>
      </c>
      <c r="B57" s="189"/>
      <c r="C57" s="5" t="e">
        <f t="shared" ref="C57" si="26">(C64-C58)*100/C64</f>
        <v>#DIV/0!</v>
      </c>
      <c r="D57" s="108"/>
      <c r="E57" s="108"/>
      <c r="F57" s="5" t="e">
        <f t="shared" ref="F57" si="27">(F64-F58)*100/F64</f>
        <v>#DIV/0!</v>
      </c>
      <c r="G57" s="108"/>
      <c r="H57" s="108"/>
      <c r="I57" s="5" t="e">
        <f t="shared" ref="I57" si="28">(I64-I58)*100/I64</f>
        <v>#DIV/0!</v>
      </c>
      <c r="J57" s="108"/>
      <c r="K57" s="108"/>
      <c r="L57" s="5" t="e">
        <f t="shared" ref="L57" si="29">(L64-L58)*100/L64</f>
        <v>#DIV/0!</v>
      </c>
      <c r="M57" s="108"/>
      <c r="N57" s="108"/>
      <c r="O57" s="5" t="e">
        <f t="shared" ref="O57" si="30">(O64-O58)*100/O64</f>
        <v>#DIV/0!</v>
      </c>
      <c r="P57" s="108"/>
      <c r="Q57" s="108"/>
      <c r="R57" s="5" t="e">
        <f t="shared" ref="R57" si="31">(R64-R58)*100/R64</f>
        <v>#DIV/0!</v>
      </c>
      <c r="S57" s="108"/>
      <c r="T57" s="108"/>
      <c r="U57" s="108"/>
      <c r="V57" s="112">
        <f>(V64-V58)*100/V64</f>
        <v>0</v>
      </c>
      <c r="Y57" s="105">
        <v>100</v>
      </c>
      <c r="Z57" s="69"/>
      <c r="AA57" s="69">
        <v>70</v>
      </c>
      <c r="AB57" s="69"/>
      <c r="AC57" s="69">
        <v>80</v>
      </c>
      <c r="AD57" s="69"/>
      <c r="AE57" s="8">
        <v>50</v>
      </c>
      <c r="AF57" s="26"/>
      <c r="AG57" s="8">
        <v>40</v>
      </c>
      <c r="AH57" s="8"/>
    </row>
    <row r="58" spans="1:34" s="11" customFormat="1" ht="17.100000000000001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46</v>
      </c>
      <c r="Y58" s="105">
        <v>100</v>
      </c>
      <c r="Z58" s="69">
        <f>Y58*33/100</f>
        <v>33</v>
      </c>
      <c r="AA58" s="69">
        <v>70</v>
      </c>
      <c r="AB58" s="69">
        <f>AA58*33/100</f>
        <v>23.1</v>
      </c>
      <c r="AC58" s="69">
        <v>80</v>
      </c>
      <c r="AD58" s="69">
        <f>AC58*33/100</f>
        <v>26.4</v>
      </c>
      <c r="AE58" s="8">
        <v>50</v>
      </c>
      <c r="AF58" s="8">
        <v>16.5</v>
      </c>
      <c r="AG58" s="8">
        <v>91</v>
      </c>
      <c r="AH58" s="8">
        <f>AG57*AG58/100</f>
        <v>36.4</v>
      </c>
    </row>
    <row r="59" spans="1:34" s="11" customFormat="1" ht="17.100000000000001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  <c r="Y59" s="105">
        <v>100</v>
      </c>
      <c r="Z59" s="69">
        <f>Y59*33/100</f>
        <v>33</v>
      </c>
      <c r="AA59" s="69">
        <v>70</v>
      </c>
      <c r="AB59" s="69">
        <f>AA59*33/100</f>
        <v>23.1</v>
      </c>
      <c r="AC59" s="69">
        <v>80</v>
      </c>
      <c r="AD59" s="69">
        <f>AC59*33/100</f>
        <v>26.4</v>
      </c>
      <c r="AE59" s="8">
        <v>50</v>
      </c>
      <c r="AF59" s="8">
        <v>16.5</v>
      </c>
      <c r="AG59" s="8">
        <v>81</v>
      </c>
      <c r="AH59" s="8">
        <f>AG57*AG59/100</f>
        <v>32.4</v>
      </c>
    </row>
    <row r="60" spans="1:34" s="11" customFormat="1" ht="17.100000000000001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  <c r="Y60" s="105">
        <v>100</v>
      </c>
      <c r="Z60" s="69">
        <f>Y60*60/100</f>
        <v>60</v>
      </c>
      <c r="AA60" s="69">
        <v>70</v>
      </c>
      <c r="AB60" s="69">
        <f>AA60*60/100</f>
        <v>42</v>
      </c>
      <c r="AC60" s="69">
        <v>80</v>
      </c>
      <c r="AD60" s="69">
        <f>AC60*60/100</f>
        <v>48</v>
      </c>
      <c r="AE60" s="8">
        <v>50</v>
      </c>
      <c r="AF60" s="8">
        <v>30</v>
      </c>
      <c r="AG60" s="8">
        <v>71</v>
      </c>
      <c r="AH60" s="8">
        <f>AG57*AG60/100</f>
        <v>28.4</v>
      </c>
    </row>
    <row r="61" spans="1:34" s="11" customFormat="1" ht="17.100000000000001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  <c r="Y61" s="105">
        <v>100</v>
      </c>
      <c r="Z61" s="69">
        <f>Y61*75/100</f>
        <v>75</v>
      </c>
      <c r="AA61" s="69">
        <v>70</v>
      </c>
      <c r="AB61" s="69">
        <f>AA61*75/100</f>
        <v>52.5</v>
      </c>
      <c r="AC61" s="69">
        <v>80</v>
      </c>
      <c r="AD61" s="69">
        <f>AC61*75/100</f>
        <v>60</v>
      </c>
      <c r="AE61" s="8">
        <v>50</v>
      </c>
      <c r="AF61" s="8">
        <v>37.5</v>
      </c>
      <c r="AG61" s="8">
        <v>61</v>
      </c>
      <c r="AH61" s="8">
        <f>AG57*AG61/100</f>
        <v>24.4</v>
      </c>
    </row>
    <row r="62" spans="1:34" s="11" customFormat="1" ht="17.100000000000001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  <c r="Y62" s="105">
        <v>100</v>
      </c>
      <c r="Z62" s="69">
        <f>Y62*90/100</f>
        <v>90</v>
      </c>
      <c r="AA62" s="69">
        <v>70</v>
      </c>
      <c r="AB62" s="69">
        <f>AA62*90/100</f>
        <v>63</v>
      </c>
      <c r="AC62" s="69">
        <v>80</v>
      </c>
      <c r="AD62" s="69">
        <f>AC62*90/100</f>
        <v>72</v>
      </c>
      <c r="AE62" s="8">
        <v>50</v>
      </c>
      <c r="AF62" s="8">
        <v>45</v>
      </c>
      <c r="AG62" s="8">
        <v>51</v>
      </c>
      <c r="AH62" s="8">
        <f>AG57*AG62/100</f>
        <v>20.399999999999999</v>
      </c>
    </row>
    <row r="63" spans="1:34" s="11" customFormat="1" ht="17.100000000000001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  <c r="Y63" s="105"/>
      <c r="Z63" s="69"/>
      <c r="AA63" s="69"/>
      <c r="AB63" s="69"/>
      <c r="AC63" s="69">
        <v>80</v>
      </c>
      <c r="AD63" s="69">
        <v>76</v>
      </c>
      <c r="AE63" s="8">
        <v>50</v>
      </c>
      <c r="AF63" s="8">
        <v>47.5</v>
      </c>
      <c r="AG63" s="8">
        <v>41</v>
      </c>
      <c r="AH63" s="8">
        <f>AG57*AG63/100</f>
        <v>16.399999999999999</v>
      </c>
    </row>
    <row r="64" spans="1:34" s="11" customFormat="1" ht="17.100000000000001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46</v>
      </c>
      <c r="AG64" s="11">
        <v>33</v>
      </c>
      <c r="AH64" s="11">
        <f>AG57*AG64/100</f>
        <v>13.2</v>
      </c>
    </row>
    <row r="65" spans="1:34" s="11" customFormat="1" ht="17.100000000000001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  <c r="AG65" s="11">
        <v>21</v>
      </c>
      <c r="AH65" s="11">
        <f>AG57*AG65/100</f>
        <v>8.4</v>
      </c>
    </row>
    <row r="66" spans="1:34" s="11" customFormat="1" ht="17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  <c r="W66" s="100"/>
      <c r="X66" s="100"/>
      <c r="AG66" s="11">
        <v>0</v>
      </c>
    </row>
    <row r="67" spans="1:34" s="11" customFormat="1" ht="17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  <c r="W67" s="100"/>
      <c r="X67" s="100"/>
    </row>
    <row r="68" spans="1:34" s="11" customFormat="1" ht="17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  <c r="W68" s="100"/>
      <c r="X68" s="100"/>
    </row>
    <row r="69" spans="1:34" s="11" customFormat="1" ht="17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  <c r="W69" s="100"/>
      <c r="X69" s="100"/>
    </row>
    <row r="70" spans="1:34" s="11" customFormat="1" ht="17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  <c r="W70" s="100"/>
      <c r="X70" s="100"/>
    </row>
    <row r="71" spans="1:34" s="11" customFormat="1" ht="17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  <c r="W71" s="100"/>
      <c r="X71" s="100"/>
    </row>
    <row r="72" spans="1:34" s="11" customFormat="1" ht="17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  <c r="W72" s="100"/>
      <c r="X72" s="100"/>
    </row>
    <row r="73" spans="1:34" s="11" customFormat="1" ht="17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  <c r="W73" s="100"/>
      <c r="X73" s="100"/>
    </row>
    <row r="74" spans="1:34" s="11" customFormat="1" ht="17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46</v>
      </c>
      <c r="W74" s="100"/>
      <c r="X74" s="100"/>
    </row>
    <row r="75" spans="1:34" s="11" customFormat="1" ht="17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46</v>
      </c>
      <c r="W75" s="115"/>
      <c r="X75" s="115"/>
    </row>
    <row r="76" spans="1:34" s="11" customFormat="1" ht="17.100000000000001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  <c r="W76" s="116"/>
      <c r="X76" s="116"/>
    </row>
    <row r="77" spans="1:34" ht="17.100000000000001" customHeight="1" x14ac:dyDescent="0.2">
      <c r="A77" s="187" t="s">
        <v>28</v>
      </c>
      <c r="B77" s="187"/>
      <c r="C77" s="187" t="s">
        <v>29</v>
      </c>
      <c r="D77" s="187"/>
      <c r="E77" s="18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181" t="s">
        <v>22</v>
      </c>
      <c r="N77" s="181"/>
      <c r="O77" s="181"/>
      <c r="P77" s="176" t="s">
        <v>35</v>
      </c>
      <c r="Q77" s="176"/>
      <c r="R77" s="176" t="s">
        <v>24</v>
      </c>
      <c r="S77" s="176" t="s">
        <v>25</v>
      </c>
      <c r="T77" s="17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34" ht="17.100000000000001" customHeight="1" x14ac:dyDescent="0.2">
      <c r="A78" s="187"/>
      <c r="B78" s="187"/>
      <c r="C78" s="187"/>
      <c r="D78" s="187"/>
      <c r="E78" s="187"/>
      <c r="F78" s="187"/>
      <c r="G78" s="187"/>
      <c r="H78" s="187"/>
      <c r="I78" s="187"/>
      <c r="J78" s="181"/>
      <c r="K78" s="181"/>
      <c r="L78" s="181"/>
      <c r="M78" s="181"/>
      <c r="N78" s="181"/>
      <c r="O78" s="181"/>
      <c r="P78" s="176"/>
      <c r="Q78" s="176"/>
      <c r="R78" s="176"/>
      <c r="S78" s="176"/>
      <c r="T78" s="176"/>
      <c r="U78" s="176"/>
      <c r="V78" s="176"/>
      <c r="W78" s="176"/>
      <c r="X78" s="190"/>
    </row>
    <row r="79" spans="1:34" ht="17.100000000000001" customHeight="1" x14ac:dyDescent="0.2">
      <c r="A79" s="186"/>
      <c r="B79" s="186"/>
      <c r="C79" s="179" t="s">
        <v>67</v>
      </c>
      <c r="D79" s="179"/>
      <c r="E79" s="179"/>
      <c r="F79" s="24" t="s">
        <v>13</v>
      </c>
      <c r="G79" s="177">
        <f>C55</f>
        <v>0</v>
      </c>
      <c r="H79" s="177"/>
      <c r="I79" s="177"/>
      <c r="J79" s="180" t="e">
        <f>C56</f>
        <v>#DIV/0!</v>
      </c>
      <c r="K79" s="180"/>
      <c r="L79" s="180"/>
      <c r="M79" s="180" t="e">
        <f>C57</f>
        <v>#DIV/0!</v>
      </c>
      <c r="N79" s="180"/>
      <c r="O79" s="180"/>
      <c r="P79" s="175">
        <f>C58</f>
        <v>0</v>
      </c>
      <c r="Q79" s="175"/>
      <c r="R79" s="15">
        <f>C59</f>
        <v>0</v>
      </c>
      <c r="S79" s="177">
        <f>C59</f>
        <v>0</v>
      </c>
      <c r="T79" s="177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34" ht="17.100000000000001" customHeight="1" x14ac:dyDescent="0.2">
      <c r="A80" s="186"/>
      <c r="B80" s="186"/>
      <c r="C80" s="179" t="s">
        <v>66</v>
      </c>
      <c r="D80" s="179"/>
      <c r="E80" s="179"/>
      <c r="F80" s="24" t="s">
        <v>12</v>
      </c>
      <c r="G80" s="177">
        <f>F55</f>
        <v>0</v>
      </c>
      <c r="H80" s="177"/>
      <c r="I80" s="177"/>
      <c r="J80" s="180" t="e">
        <f>F56</f>
        <v>#DIV/0!</v>
      </c>
      <c r="K80" s="180"/>
      <c r="L80" s="180"/>
      <c r="M80" s="180" t="e">
        <f>F57</f>
        <v>#DIV/0!</v>
      </c>
      <c r="N80" s="180"/>
      <c r="O80" s="180"/>
      <c r="P80" s="175">
        <f>F58</f>
        <v>0</v>
      </c>
      <c r="Q80" s="175"/>
      <c r="R80" s="15">
        <f>F59</f>
        <v>0</v>
      </c>
      <c r="S80" s="177">
        <f>F60</f>
        <v>0</v>
      </c>
      <c r="T80" s="177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7.100000000000001" customHeight="1" x14ac:dyDescent="0.2">
      <c r="A81" s="186"/>
      <c r="B81" s="186"/>
      <c r="C81" s="179" t="s">
        <v>68</v>
      </c>
      <c r="D81" s="179"/>
      <c r="E81" s="179"/>
      <c r="F81" s="24" t="s">
        <v>14</v>
      </c>
      <c r="G81" s="177">
        <f>I55</f>
        <v>0</v>
      </c>
      <c r="H81" s="177"/>
      <c r="I81" s="177"/>
      <c r="J81" s="180" t="e">
        <f>I56</f>
        <v>#DIV/0!</v>
      </c>
      <c r="K81" s="180"/>
      <c r="L81" s="180"/>
      <c r="M81" s="180" t="e">
        <f>I57</f>
        <v>#DIV/0!</v>
      </c>
      <c r="N81" s="180"/>
      <c r="O81" s="180"/>
      <c r="P81" s="175">
        <f>I58</f>
        <v>0</v>
      </c>
      <c r="Q81" s="175"/>
      <c r="R81" s="15">
        <f>I59</f>
        <v>0</v>
      </c>
      <c r="S81" s="177">
        <f>I60</f>
        <v>0</v>
      </c>
      <c r="T81" s="177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7.100000000000001" customHeight="1" x14ac:dyDescent="0.2">
      <c r="A82" s="186"/>
      <c r="B82" s="186"/>
      <c r="C82" s="179" t="s">
        <v>69</v>
      </c>
      <c r="D82" s="179"/>
      <c r="E82" s="179"/>
      <c r="F82" s="24" t="s">
        <v>20</v>
      </c>
      <c r="G82" s="177">
        <f>L55</f>
        <v>0</v>
      </c>
      <c r="H82" s="177"/>
      <c r="I82" s="177"/>
      <c r="J82" s="180" t="e">
        <f>L56</f>
        <v>#DIV/0!</v>
      </c>
      <c r="K82" s="180"/>
      <c r="L82" s="180"/>
      <c r="M82" s="180" t="e">
        <f>L57</f>
        <v>#DIV/0!</v>
      </c>
      <c r="N82" s="180"/>
      <c r="O82" s="180"/>
      <c r="P82" s="175">
        <f>L58</f>
        <v>0</v>
      </c>
      <c r="Q82" s="175"/>
      <c r="R82" s="15">
        <f>L59</f>
        <v>0</v>
      </c>
      <c r="S82" s="177">
        <f>L60</f>
        <v>0</v>
      </c>
      <c r="T82" s="177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7.100000000000001" customHeight="1" x14ac:dyDescent="0.2">
      <c r="A83" s="186"/>
      <c r="B83" s="186"/>
      <c r="C83" s="179" t="s">
        <v>71</v>
      </c>
      <c r="D83" s="179"/>
      <c r="E83" s="179"/>
      <c r="F83" s="24" t="s">
        <v>15</v>
      </c>
      <c r="G83" s="177">
        <f>O55</f>
        <v>0</v>
      </c>
      <c r="H83" s="177"/>
      <c r="I83" s="177"/>
      <c r="J83" s="180" t="e">
        <f>O56</f>
        <v>#DIV/0!</v>
      </c>
      <c r="K83" s="180"/>
      <c r="L83" s="180"/>
      <c r="M83" s="180" t="e">
        <f>O57</f>
        <v>#DIV/0!</v>
      </c>
      <c r="N83" s="180"/>
      <c r="O83" s="180"/>
      <c r="P83" s="175">
        <f>O58</f>
        <v>0</v>
      </c>
      <c r="Q83" s="175"/>
      <c r="R83" s="15">
        <f>O59</f>
        <v>0</v>
      </c>
      <c r="S83" s="177">
        <f>O60</f>
        <v>0</v>
      </c>
      <c r="T83" s="177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7.100000000000001" customHeight="1" x14ac:dyDescent="0.2">
      <c r="A84" s="186"/>
      <c r="B84" s="186"/>
      <c r="C84" s="179" t="s">
        <v>72</v>
      </c>
      <c r="D84" s="179"/>
      <c r="E84" s="179"/>
      <c r="F84" s="24" t="s">
        <v>16</v>
      </c>
      <c r="G84" s="177">
        <f>R55</f>
        <v>0</v>
      </c>
      <c r="H84" s="177"/>
      <c r="I84" s="177"/>
      <c r="J84" s="180" t="e">
        <f>R56</f>
        <v>#DIV/0!</v>
      </c>
      <c r="K84" s="180"/>
      <c r="L84" s="180"/>
      <c r="M84" s="180" t="e">
        <f>R57</f>
        <v>#DIV/0!</v>
      </c>
      <c r="N84" s="180"/>
      <c r="O84" s="180"/>
      <c r="P84" s="175">
        <f>R58</f>
        <v>0</v>
      </c>
      <c r="Q84" s="175"/>
      <c r="R84" s="15">
        <f>R59</f>
        <v>0</v>
      </c>
      <c r="S84" s="177">
        <f>R60</f>
        <v>0</v>
      </c>
      <c r="T84" s="177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8" spans="1:24" s="18" customFormat="1" x14ac:dyDescent="0.2">
      <c r="B88" s="20" t="s">
        <v>37</v>
      </c>
      <c r="C88" s="182" t="s">
        <v>38</v>
      </c>
      <c r="D88" s="182"/>
      <c r="E88" s="182"/>
      <c r="F88" s="182"/>
      <c r="G88" s="20"/>
      <c r="H88" s="20"/>
      <c r="I88" s="20"/>
      <c r="J88" s="20"/>
      <c r="K88" s="20"/>
      <c r="L88" s="20"/>
      <c r="M88" s="20" t="s">
        <v>39</v>
      </c>
      <c r="N88" s="20"/>
      <c r="O88" s="20"/>
      <c r="P88" s="20"/>
      <c r="Q88" s="20"/>
      <c r="R88" s="20"/>
      <c r="S88" s="20"/>
      <c r="T88" s="20"/>
      <c r="V88" s="18" t="s">
        <v>40</v>
      </c>
    </row>
  </sheetData>
  <mergeCells count="110">
    <mergeCell ref="A1:X1"/>
    <mergeCell ref="A2:X2"/>
    <mergeCell ref="A3:X3"/>
    <mergeCell ref="A4:X4"/>
    <mergeCell ref="A56:B56"/>
    <mergeCell ref="A55:B55"/>
    <mergeCell ref="W5:W6"/>
    <mergeCell ref="A76:B76"/>
    <mergeCell ref="X5:X6"/>
    <mergeCell ref="I65:K65"/>
    <mergeCell ref="L65:N65"/>
    <mergeCell ref="O65:Q65"/>
    <mergeCell ref="R65:T65"/>
    <mergeCell ref="R76:S76"/>
    <mergeCell ref="V5:V6"/>
    <mergeCell ref="C76:D76"/>
    <mergeCell ref="F76:G76"/>
    <mergeCell ref="I76:J76"/>
    <mergeCell ref="L76:M76"/>
    <mergeCell ref="O76:P76"/>
    <mergeCell ref="C54:E54"/>
    <mergeCell ref="F54:H54"/>
    <mergeCell ref="I54:K54"/>
    <mergeCell ref="L54:N54"/>
    <mergeCell ref="F77:F78"/>
    <mergeCell ref="B5:B6"/>
    <mergeCell ref="A77:B78"/>
    <mergeCell ref="X77:X78"/>
    <mergeCell ref="W77:W78"/>
    <mergeCell ref="A63:B63"/>
    <mergeCell ref="A5:A6"/>
    <mergeCell ref="A57:B57"/>
    <mergeCell ref="A61:B61"/>
    <mergeCell ref="A62:B62"/>
    <mergeCell ref="A64:B64"/>
    <mergeCell ref="A60:B6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R54:T54"/>
    <mergeCell ref="C65:E65"/>
    <mergeCell ref="F65:H65"/>
    <mergeCell ref="C88:F88"/>
    <mergeCell ref="C5:E5"/>
    <mergeCell ref="F5:H5"/>
    <mergeCell ref="I5:K5"/>
    <mergeCell ref="L5:N5"/>
    <mergeCell ref="O5:Q5"/>
    <mergeCell ref="R5:T5"/>
    <mergeCell ref="A84:B84"/>
    <mergeCell ref="V77:V78"/>
    <mergeCell ref="R77:R78"/>
    <mergeCell ref="J77:L78"/>
    <mergeCell ref="G77:I78"/>
    <mergeCell ref="U77:U78"/>
    <mergeCell ref="A79:B79"/>
    <mergeCell ref="A80:B80"/>
    <mergeCell ref="C77:E78"/>
    <mergeCell ref="C79:E79"/>
    <mergeCell ref="C80:E80"/>
    <mergeCell ref="A58:B58"/>
    <mergeCell ref="A59:B59"/>
    <mergeCell ref="A81:B81"/>
    <mergeCell ref="A82:B82"/>
    <mergeCell ref="A83:B83"/>
    <mergeCell ref="A66:B66"/>
    <mergeCell ref="O54:Q54"/>
    <mergeCell ref="C81:E81"/>
    <mergeCell ref="C82:E82"/>
    <mergeCell ref="C83:E83"/>
    <mergeCell ref="C84:E84"/>
    <mergeCell ref="G79:I79"/>
    <mergeCell ref="G80:I80"/>
    <mergeCell ref="G81:I81"/>
    <mergeCell ref="G82:I82"/>
    <mergeCell ref="G83:I83"/>
    <mergeCell ref="G84:I84"/>
    <mergeCell ref="J84:L84"/>
    <mergeCell ref="M77:O78"/>
    <mergeCell ref="M79:O79"/>
    <mergeCell ref="M80:O80"/>
    <mergeCell ref="M81:O81"/>
    <mergeCell ref="M82:O82"/>
    <mergeCell ref="M83:O83"/>
    <mergeCell ref="M84:O84"/>
    <mergeCell ref="J79:L79"/>
    <mergeCell ref="J80:L80"/>
    <mergeCell ref="J81:L81"/>
    <mergeCell ref="J82:L82"/>
    <mergeCell ref="J83:L83"/>
    <mergeCell ref="P83:Q83"/>
    <mergeCell ref="P84:Q84"/>
    <mergeCell ref="S77:T78"/>
    <mergeCell ref="S79:T79"/>
    <mergeCell ref="S80:T80"/>
    <mergeCell ref="S81:T81"/>
    <mergeCell ref="S82:T82"/>
    <mergeCell ref="S83:T83"/>
    <mergeCell ref="S84:T84"/>
    <mergeCell ref="P77:Q78"/>
    <mergeCell ref="P79:Q79"/>
    <mergeCell ref="P80:Q80"/>
    <mergeCell ref="P81:Q81"/>
    <mergeCell ref="P82:Q82"/>
  </mergeCells>
  <conditionalFormatting sqref="C7:C53">
    <cfRule type="cellIs" dxfId="59" priority="21" operator="lessThan">
      <formula>13.2</formula>
    </cfRule>
  </conditionalFormatting>
  <conditionalFormatting sqref="F7:F53">
    <cfRule type="cellIs" dxfId="58" priority="5" operator="lessThan">
      <formula>13.2</formula>
    </cfRule>
  </conditionalFormatting>
  <conditionalFormatting sqref="I7:I53">
    <cfRule type="cellIs" dxfId="57" priority="4" operator="lessThan">
      <formula>13.2</formula>
    </cfRule>
  </conditionalFormatting>
  <conditionalFormatting sqref="L7:L53">
    <cfRule type="cellIs" dxfId="56" priority="3" operator="lessThan">
      <formula>13.2</formula>
    </cfRule>
  </conditionalFormatting>
  <conditionalFormatting sqref="O7:O53">
    <cfRule type="cellIs" dxfId="55" priority="2" operator="lessThan">
      <formula>13.2</formula>
    </cfRule>
  </conditionalFormatting>
  <conditionalFormatting sqref="R7:R53">
    <cfRule type="cellIs" dxfId="54" priority="1" operator="lessThan">
      <formula>13.2</formula>
    </cfRule>
  </conditionalFormatting>
  <pageMargins left="0.70866141732283505" right="0.35433070866141703" top="0.43307086614173201" bottom="0.43307086614173201" header="0.31496062992126" footer="0.31496062992126"/>
  <pageSetup paperSize="5" scale="57" orientation="portrait" verticalDpi="1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7"/>
  <sheetViews>
    <sheetView view="pageBreakPreview" topLeftCell="A65" zoomScaleSheetLayoutView="100" workbookViewId="0">
      <selection activeCell="X87" sqref="X87"/>
    </sheetView>
  </sheetViews>
  <sheetFormatPr defaultColWidth="9.140625" defaultRowHeight="12.75" x14ac:dyDescent="0.2"/>
  <cols>
    <col min="1" max="1" width="4.7109375" style="1" bestFit="1" customWidth="1"/>
    <col min="2" max="2" width="35.7109375" style="1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4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4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4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 x14ac:dyDescent="0.2">
      <c r="A4" s="192" t="s">
        <v>41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4.95" customHeight="1" x14ac:dyDescent="0.25">
      <c r="A7" s="8">
        <v>651</v>
      </c>
      <c r="B7" s="57" t="str">
        <f>IF('STUDENT NAMES'!B2&lt;&gt;"",'STUDENT NAMES'!B2,"")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SUM(ROUND(C7,0)+ROUND(F7,0)+ROUND(I7,0)+ROUND(L7,0)+ROUND(O7,0)+ROUND(R7,0))</f>
        <v>0</v>
      </c>
      <c r="V7" s="10">
        <f>U7/240*100</f>
        <v>0</v>
      </c>
      <c r="W7" s="9">
        <f t="shared" ref="W7:W34" si="0">RANK(V7,$V$7:$V$53,0)</f>
        <v>1</v>
      </c>
      <c r="X7" s="8" t="str">
        <f>IF(V7&gt;=91,"A1",IF(V7&gt;=81,"A2",IF(V7&gt;=71,"B1",IF(V7&gt;=61,"B2",IF(V7&gt;=51,"C1",IF(V7&gt;=41,"C2",IF(V7&gt;=33,"D",IF(V7&gt;=21,"E1","E2"))))))))</f>
        <v>E2</v>
      </c>
    </row>
    <row r="8" spans="1:24" s="11" customFormat="1" ht="24.95" customHeight="1" x14ac:dyDescent="0.25">
      <c r="A8" s="8">
        <v>652</v>
      </c>
      <c r="B8" s="57" t="str">
        <f>IF('STUDENT NAMES'!B3&lt;&gt;"",'STUDENT NAMES'!B3,"")</f>
        <v/>
      </c>
      <c r="C8" s="7"/>
      <c r="D8" s="9" t="str">
        <f t="shared" ref="D8:D47" si="1">IF(C8&gt;0,RANK(C8,$C$7:$C$53,0),"")</f>
        <v/>
      </c>
      <c r="E8" s="9" t="str">
        <f t="shared" ref="E8:E47" si="2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47" si="3">IF(F8&gt;0,RANK(F8,$F$7:$F$53,0),"")</f>
        <v/>
      </c>
      <c r="H8" s="9" t="str">
        <f t="shared" ref="H8:H47" si="4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47" si="5">IF(I8&gt;0,RANK(I8,$I$7:$I$53,0),"")</f>
        <v/>
      </c>
      <c r="K8" s="9" t="str">
        <f t="shared" ref="K8:K47" si="6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47" si="7">IF(L8&gt;0,RANK(L8,$L$7:$L$53,0),"")</f>
        <v/>
      </c>
      <c r="N8" s="9" t="str">
        <f t="shared" ref="N8:N47" si="8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47" si="9">IF(O8&gt;0,RANK(O8,$O$7:$O$53,0),"")</f>
        <v/>
      </c>
      <c r="Q8" s="9" t="str">
        <f t="shared" ref="Q8:Q47" si="10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47" si="11">IF(R8&gt;0,RANK(R8,$R$7:$R$53,0),"")</f>
        <v/>
      </c>
      <c r="T8" s="9" t="str">
        <f t="shared" ref="T8:T47" si="12">IF(R8&gt;0,IF(R8&gt;=36.4,"A1",IF(R8&gt;=32.4,"A2",IF(R8&gt;=28.4,"B1",IF(R8&gt;=24.4,"B2",IF(R8&gt;=20.4,"C1",IF(R8&gt;=16.4,"C2",IF(R8&gt;=13.2,"D1",IF(R8&gt;=8.4,"D2","E")))))))),"")</f>
        <v/>
      </c>
      <c r="U8" s="9">
        <f t="shared" ref="U8:U13" si="13">SUM(ROUND(C8,0)+ROUND(F8,0)+ROUND(I8,0)+ROUND(L8,0)+ROUND(O8,0)+ROUND(R8,0))</f>
        <v>0</v>
      </c>
      <c r="V8" s="10">
        <f t="shared" ref="V8:V41" si="14">U8/240*100</f>
        <v>0</v>
      </c>
      <c r="W8" s="9">
        <f t="shared" si="0"/>
        <v>1</v>
      </c>
      <c r="X8" s="8" t="str">
        <f t="shared" ref="X8:X34" si="15">IF(V8&gt;=91,"A1",IF(V8&gt;=81,"A2",IF(V8&gt;=71,"B1",IF(V8&gt;=61,"B2",IF(V8&gt;=51,"C1",IF(V8&gt;=41,"C2",IF(V8&gt;=33,"D",IF(V8&gt;=21,"E1","E2"))))))))</f>
        <v>E2</v>
      </c>
    </row>
    <row r="9" spans="1:24" s="11" customFormat="1" ht="24.95" customHeight="1" x14ac:dyDescent="0.25">
      <c r="A9" s="8">
        <v>653</v>
      </c>
      <c r="B9" s="57" t="str">
        <f>IF('STUDENT NAMES'!B4&lt;&gt;"",'STUDENT NAMES'!B4,"")</f>
        <v/>
      </c>
      <c r="C9" s="7"/>
      <c r="D9" s="9" t="str">
        <f t="shared" si="1"/>
        <v/>
      </c>
      <c r="E9" s="9" t="str">
        <f t="shared" si="2"/>
        <v/>
      </c>
      <c r="F9" s="7"/>
      <c r="G9" s="9" t="str">
        <f t="shared" si="3"/>
        <v/>
      </c>
      <c r="H9" s="9" t="str">
        <f t="shared" si="4"/>
        <v/>
      </c>
      <c r="I9" s="7"/>
      <c r="J9" s="9" t="str">
        <f t="shared" si="5"/>
        <v/>
      </c>
      <c r="K9" s="9" t="str">
        <f t="shared" si="6"/>
        <v/>
      </c>
      <c r="L9" s="7"/>
      <c r="M9" s="9" t="str">
        <f t="shared" si="7"/>
        <v/>
      </c>
      <c r="N9" s="9" t="str">
        <f t="shared" si="8"/>
        <v/>
      </c>
      <c r="O9" s="7"/>
      <c r="P9" s="9" t="str">
        <f t="shared" si="9"/>
        <v/>
      </c>
      <c r="Q9" s="9" t="str">
        <f t="shared" si="10"/>
        <v/>
      </c>
      <c r="R9" s="7"/>
      <c r="S9" s="9" t="str">
        <f t="shared" si="11"/>
        <v/>
      </c>
      <c r="T9" s="9" t="str">
        <f t="shared" si="12"/>
        <v/>
      </c>
      <c r="U9" s="9">
        <f t="shared" si="13"/>
        <v>0</v>
      </c>
      <c r="V9" s="10">
        <f t="shared" si="14"/>
        <v>0</v>
      </c>
      <c r="W9" s="9">
        <f t="shared" si="0"/>
        <v>1</v>
      </c>
      <c r="X9" s="8" t="str">
        <f t="shared" si="15"/>
        <v>E2</v>
      </c>
    </row>
    <row r="10" spans="1:24" s="11" customFormat="1" ht="24.95" customHeight="1" x14ac:dyDescent="0.25">
      <c r="A10" s="8">
        <v>654</v>
      </c>
      <c r="B10" s="57" t="str">
        <f>IF('STUDENT NAMES'!B5&lt;&gt;"",'STUDENT NAMES'!B5,"")</f>
        <v/>
      </c>
      <c r="C10" s="7"/>
      <c r="D10" s="9" t="str">
        <f t="shared" si="1"/>
        <v/>
      </c>
      <c r="E10" s="9" t="str">
        <f t="shared" si="2"/>
        <v/>
      </c>
      <c r="F10" s="7"/>
      <c r="G10" s="9" t="str">
        <f t="shared" si="3"/>
        <v/>
      </c>
      <c r="H10" s="9" t="str">
        <f t="shared" si="4"/>
        <v/>
      </c>
      <c r="I10" s="7"/>
      <c r="J10" s="9" t="str">
        <f t="shared" si="5"/>
        <v/>
      </c>
      <c r="K10" s="9" t="str">
        <f t="shared" si="6"/>
        <v/>
      </c>
      <c r="L10" s="7"/>
      <c r="M10" s="9" t="str">
        <f t="shared" si="7"/>
        <v/>
      </c>
      <c r="N10" s="9" t="str">
        <f t="shared" si="8"/>
        <v/>
      </c>
      <c r="O10" s="7"/>
      <c r="P10" s="9" t="str">
        <f t="shared" si="9"/>
        <v/>
      </c>
      <c r="Q10" s="9" t="str">
        <f t="shared" si="10"/>
        <v/>
      </c>
      <c r="R10" s="7"/>
      <c r="S10" s="9" t="str">
        <f t="shared" si="11"/>
        <v/>
      </c>
      <c r="T10" s="9" t="str">
        <f t="shared" si="12"/>
        <v/>
      </c>
      <c r="U10" s="9">
        <f t="shared" si="13"/>
        <v>0</v>
      </c>
      <c r="V10" s="10">
        <f t="shared" si="14"/>
        <v>0</v>
      </c>
      <c r="W10" s="9">
        <f t="shared" si="0"/>
        <v>1</v>
      </c>
      <c r="X10" s="8" t="str">
        <f t="shared" si="15"/>
        <v>E2</v>
      </c>
    </row>
    <row r="11" spans="1:24" s="11" customFormat="1" ht="24.95" customHeight="1" x14ac:dyDescent="0.25">
      <c r="A11" s="8">
        <v>655</v>
      </c>
      <c r="B11" s="57" t="str">
        <f>IF('STUDENT NAMES'!B6&lt;&gt;"",'STUDENT NAMES'!B6,"")</f>
        <v/>
      </c>
      <c r="C11" s="6"/>
      <c r="D11" s="9" t="str">
        <f t="shared" si="1"/>
        <v/>
      </c>
      <c r="E11" s="9" t="str">
        <f t="shared" si="2"/>
        <v/>
      </c>
      <c r="F11" s="6"/>
      <c r="G11" s="9" t="str">
        <f t="shared" si="3"/>
        <v/>
      </c>
      <c r="H11" s="9" t="str">
        <f t="shared" si="4"/>
        <v/>
      </c>
      <c r="I11" s="6"/>
      <c r="J11" s="9" t="str">
        <f t="shared" si="5"/>
        <v/>
      </c>
      <c r="K11" s="9" t="str">
        <f t="shared" si="6"/>
        <v/>
      </c>
      <c r="L11" s="6"/>
      <c r="M11" s="9" t="str">
        <f t="shared" si="7"/>
        <v/>
      </c>
      <c r="N11" s="9" t="str">
        <f t="shared" si="8"/>
        <v/>
      </c>
      <c r="O11" s="6"/>
      <c r="P11" s="9" t="str">
        <f t="shared" si="9"/>
        <v/>
      </c>
      <c r="Q11" s="9" t="str">
        <f t="shared" si="10"/>
        <v/>
      </c>
      <c r="R11" s="6"/>
      <c r="S11" s="9" t="str">
        <f t="shared" si="11"/>
        <v/>
      </c>
      <c r="T11" s="9" t="str">
        <f t="shared" si="12"/>
        <v/>
      </c>
      <c r="U11" s="9">
        <f t="shared" si="13"/>
        <v>0</v>
      </c>
      <c r="V11" s="10">
        <f t="shared" si="14"/>
        <v>0</v>
      </c>
      <c r="W11" s="9">
        <f t="shared" si="0"/>
        <v>1</v>
      </c>
      <c r="X11" s="8" t="str">
        <f t="shared" si="15"/>
        <v>E2</v>
      </c>
    </row>
    <row r="12" spans="1:24" s="11" customFormat="1" ht="24.95" customHeight="1" x14ac:dyDescent="0.25">
      <c r="A12" s="8">
        <v>656</v>
      </c>
      <c r="B12" s="57" t="str">
        <f>IF('STUDENT NAMES'!B7&lt;&gt;"",'STUDENT NAMES'!B7,"")</f>
        <v/>
      </c>
      <c r="C12" s="7"/>
      <c r="D12" s="9" t="str">
        <f t="shared" si="1"/>
        <v/>
      </c>
      <c r="E12" s="9" t="str">
        <f t="shared" si="2"/>
        <v/>
      </c>
      <c r="F12" s="7"/>
      <c r="G12" s="9" t="str">
        <f t="shared" si="3"/>
        <v/>
      </c>
      <c r="H12" s="9" t="str">
        <f t="shared" si="4"/>
        <v/>
      </c>
      <c r="I12" s="7"/>
      <c r="J12" s="9" t="str">
        <f t="shared" si="5"/>
        <v/>
      </c>
      <c r="K12" s="9" t="str">
        <f t="shared" si="6"/>
        <v/>
      </c>
      <c r="L12" s="7"/>
      <c r="M12" s="9" t="str">
        <f t="shared" si="7"/>
        <v/>
      </c>
      <c r="N12" s="9" t="str">
        <f t="shared" si="8"/>
        <v/>
      </c>
      <c r="O12" s="7"/>
      <c r="P12" s="9" t="str">
        <f t="shared" si="9"/>
        <v/>
      </c>
      <c r="Q12" s="9" t="str">
        <f t="shared" si="10"/>
        <v/>
      </c>
      <c r="R12" s="7"/>
      <c r="S12" s="9" t="str">
        <f t="shared" si="11"/>
        <v/>
      </c>
      <c r="T12" s="9" t="str">
        <f t="shared" si="12"/>
        <v/>
      </c>
      <c r="U12" s="9">
        <f t="shared" si="13"/>
        <v>0</v>
      </c>
      <c r="V12" s="10">
        <f t="shared" si="14"/>
        <v>0</v>
      </c>
      <c r="W12" s="9">
        <f t="shared" si="0"/>
        <v>1</v>
      </c>
      <c r="X12" s="8" t="str">
        <f t="shared" si="15"/>
        <v>E2</v>
      </c>
    </row>
    <row r="13" spans="1:24" s="11" customFormat="1" ht="24.95" customHeight="1" x14ac:dyDescent="0.25">
      <c r="A13" s="8">
        <v>657</v>
      </c>
      <c r="B13" s="57" t="str">
        <f>IF('STUDENT NAMES'!B8&lt;&gt;"",'STUDENT NAMES'!B8,"")</f>
        <v/>
      </c>
      <c r="C13" s="7"/>
      <c r="D13" s="9" t="str">
        <f t="shared" si="1"/>
        <v/>
      </c>
      <c r="E13" s="9" t="str">
        <f t="shared" si="2"/>
        <v/>
      </c>
      <c r="F13" s="7"/>
      <c r="G13" s="9" t="str">
        <f t="shared" si="3"/>
        <v/>
      </c>
      <c r="H13" s="9" t="str">
        <f t="shared" si="4"/>
        <v/>
      </c>
      <c r="I13" s="7"/>
      <c r="J13" s="9" t="str">
        <f t="shared" si="5"/>
        <v/>
      </c>
      <c r="K13" s="9" t="str">
        <f t="shared" si="6"/>
        <v/>
      </c>
      <c r="L13" s="7"/>
      <c r="M13" s="9" t="str">
        <f t="shared" si="7"/>
        <v/>
      </c>
      <c r="N13" s="9" t="str">
        <f t="shared" si="8"/>
        <v/>
      </c>
      <c r="O13" s="7"/>
      <c r="P13" s="9" t="str">
        <f t="shared" si="9"/>
        <v/>
      </c>
      <c r="Q13" s="9" t="str">
        <f t="shared" si="10"/>
        <v/>
      </c>
      <c r="R13" s="7"/>
      <c r="S13" s="9" t="str">
        <f t="shared" si="11"/>
        <v/>
      </c>
      <c r="T13" s="9" t="str">
        <f t="shared" si="12"/>
        <v/>
      </c>
      <c r="U13" s="9">
        <f t="shared" si="13"/>
        <v>0</v>
      </c>
      <c r="V13" s="10">
        <f t="shared" si="14"/>
        <v>0</v>
      </c>
      <c r="W13" s="9">
        <f t="shared" si="0"/>
        <v>1</v>
      </c>
      <c r="X13" s="8" t="str">
        <f t="shared" si="15"/>
        <v>E2</v>
      </c>
    </row>
    <row r="14" spans="1:24" s="11" customFormat="1" ht="24.95" customHeight="1" x14ac:dyDescent="0.25">
      <c r="A14" s="8">
        <v>658</v>
      </c>
      <c r="B14" s="57" t="str">
        <f>IF('STUDENT NAMES'!B9&lt;&gt;"",'STUDENT NAMES'!B9,"")</f>
        <v/>
      </c>
      <c r="C14" s="7"/>
      <c r="D14" s="9" t="str">
        <f t="shared" si="1"/>
        <v/>
      </c>
      <c r="E14" s="9" t="str">
        <f t="shared" si="2"/>
        <v/>
      </c>
      <c r="F14" s="7"/>
      <c r="G14" s="9" t="str">
        <f t="shared" si="3"/>
        <v/>
      </c>
      <c r="H14" s="9" t="str">
        <f t="shared" si="4"/>
        <v/>
      </c>
      <c r="I14" s="7"/>
      <c r="J14" s="9" t="str">
        <f t="shared" si="5"/>
        <v/>
      </c>
      <c r="K14" s="9" t="str">
        <f t="shared" si="6"/>
        <v/>
      </c>
      <c r="L14" s="7"/>
      <c r="M14" s="9" t="str">
        <f t="shared" si="7"/>
        <v/>
      </c>
      <c r="N14" s="9" t="str">
        <f t="shared" si="8"/>
        <v/>
      </c>
      <c r="O14" s="7"/>
      <c r="P14" s="9" t="str">
        <f t="shared" si="9"/>
        <v/>
      </c>
      <c r="Q14" s="9" t="str">
        <f t="shared" si="10"/>
        <v/>
      </c>
      <c r="R14" s="7"/>
      <c r="S14" s="9" t="str">
        <f t="shared" si="11"/>
        <v/>
      </c>
      <c r="T14" s="9" t="str">
        <f t="shared" si="12"/>
        <v/>
      </c>
      <c r="U14" s="9">
        <f t="shared" ref="U14:U47" si="16">SUM(ROUND(C14,0)+ROUND(F14,0)+ROUND(I14,0)+ROUND(L14,0)+ROUND(O14,0)+ROUND(R14,0))</f>
        <v>0</v>
      </c>
      <c r="V14" s="10">
        <f t="shared" si="14"/>
        <v>0</v>
      </c>
      <c r="W14" s="9">
        <f t="shared" si="0"/>
        <v>1</v>
      </c>
      <c r="X14" s="8" t="str">
        <f t="shared" si="15"/>
        <v>E2</v>
      </c>
    </row>
    <row r="15" spans="1:24" s="11" customFormat="1" ht="24.95" customHeight="1" x14ac:dyDescent="0.25">
      <c r="A15" s="8">
        <v>659</v>
      </c>
      <c r="B15" s="57" t="str">
        <f>IF('STUDENT NAMES'!B10&lt;&gt;"",'STUDENT NAMES'!B10,"")</f>
        <v/>
      </c>
      <c r="C15" s="7"/>
      <c r="D15" s="9" t="str">
        <f t="shared" si="1"/>
        <v/>
      </c>
      <c r="E15" s="9" t="str">
        <f t="shared" si="2"/>
        <v/>
      </c>
      <c r="F15" s="7"/>
      <c r="G15" s="9" t="str">
        <f t="shared" si="3"/>
        <v/>
      </c>
      <c r="H15" s="9" t="str">
        <f t="shared" si="4"/>
        <v/>
      </c>
      <c r="I15" s="7"/>
      <c r="J15" s="9" t="str">
        <f t="shared" si="5"/>
        <v/>
      </c>
      <c r="K15" s="9" t="str">
        <f t="shared" si="6"/>
        <v/>
      </c>
      <c r="L15" s="7"/>
      <c r="M15" s="9" t="str">
        <f t="shared" si="7"/>
        <v/>
      </c>
      <c r="N15" s="9" t="str">
        <f t="shared" si="8"/>
        <v/>
      </c>
      <c r="O15" s="7"/>
      <c r="P15" s="9" t="str">
        <f t="shared" si="9"/>
        <v/>
      </c>
      <c r="Q15" s="9" t="str">
        <f t="shared" si="10"/>
        <v/>
      </c>
      <c r="R15" s="7"/>
      <c r="S15" s="9" t="str">
        <f t="shared" si="11"/>
        <v/>
      </c>
      <c r="T15" s="9" t="str">
        <f t="shared" si="12"/>
        <v/>
      </c>
      <c r="U15" s="9">
        <f t="shared" si="16"/>
        <v>0</v>
      </c>
      <c r="V15" s="10">
        <f t="shared" si="14"/>
        <v>0</v>
      </c>
      <c r="W15" s="9">
        <f t="shared" si="0"/>
        <v>1</v>
      </c>
      <c r="X15" s="8" t="str">
        <f t="shared" si="15"/>
        <v>E2</v>
      </c>
    </row>
    <row r="16" spans="1:24" s="11" customFormat="1" ht="24.95" customHeight="1" x14ac:dyDescent="0.25">
      <c r="A16" s="8">
        <v>660</v>
      </c>
      <c r="B16" s="57" t="str">
        <f>IF('STUDENT NAMES'!B11&lt;&gt;"",'STUDENT NAMES'!B11,"")</f>
        <v/>
      </c>
      <c r="C16" s="7"/>
      <c r="D16" s="9" t="str">
        <f t="shared" si="1"/>
        <v/>
      </c>
      <c r="E16" s="9" t="str">
        <f t="shared" si="2"/>
        <v/>
      </c>
      <c r="F16" s="7"/>
      <c r="G16" s="9" t="str">
        <f t="shared" si="3"/>
        <v/>
      </c>
      <c r="H16" s="9" t="str">
        <f t="shared" si="4"/>
        <v/>
      </c>
      <c r="I16" s="7"/>
      <c r="J16" s="9" t="str">
        <f t="shared" si="5"/>
        <v/>
      </c>
      <c r="K16" s="9" t="str">
        <f t="shared" si="6"/>
        <v/>
      </c>
      <c r="L16" s="7"/>
      <c r="M16" s="9" t="str">
        <f t="shared" si="7"/>
        <v/>
      </c>
      <c r="N16" s="9" t="str">
        <f t="shared" si="8"/>
        <v/>
      </c>
      <c r="O16" s="7"/>
      <c r="P16" s="9" t="str">
        <f t="shared" si="9"/>
        <v/>
      </c>
      <c r="Q16" s="9" t="str">
        <f t="shared" si="10"/>
        <v/>
      </c>
      <c r="R16" s="7"/>
      <c r="S16" s="9" t="str">
        <f t="shared" si="11"/>
        <v/>
      </c>
      <c r="T16" s="9" t="str">
        <f t="shared" si="12"/>
        <v/>
      </c>
      <c r="U16" s="9">
        <f t="shared" si="16"/>
        <v>0</v>
      </c>
      <c r="V16" s="10">
        <f t="shared" si="14"/>
        <v>0</v>
      </c>
      <c r="W16" s="9">
        <f t="shared" si="0"/>
        <v>1</v>
      </c>
      <c r="X16" s="8" t="str">
        <f t="shared" si="15"/>
        <v>E2</v>
      </c>
    </row>
    <row r="17" spans="1:24" s="11" customFormat="1" ht="24.95" customHeight="1" x14ac:dyDescent="0.25">
      <c r="A17" s="8">
        <v>661</v>
      </c>
      <c r="B17" s="57" t="str">
        <f>IF('STUDENT NAMES'!B12&lt;&gt;"",'STUDENT NAMES'!B12,"")</f>
        <v/>
      </c>
      <c r="C17" s="7"/>
      <c r="D17" s="9" t="str">
        <f t="shared" si="1"/>
        <v/>
      </c>
      <c r="E17" s="9" t="str">
        <f t="shared" si="2"/>
        <v/>
      </c>
      <c r="F17" s="7"/>
      <c r="G17" s="9" t="str">
        <f t="shared" si="3"/>
        <v/>
      </c>
      <c r="H17" s="9" t="str">
        <f t="shared" si="4"/>
        <v/>
      </c>
      <c r="I17" s="7"/>
      <c r="J17" s="9" t="str">
        <f t="shared" si="5"/>
        <v/>
      </c>
      <c r="K17" s="9" t="str">
        <f t="shared" si="6"/>
        <v/>
      </c>
      <c r="L17" s="7"/>
      <c r="M17" s="9" t="str">
        <f t="shared" si="7"/>
        <v/>
      </c>
      <c r="N17" s="9" t="str">
        <f t="shared" si="8"/>
        <v/>
      </c>
      <c r="O17" s="7"/>
      <c r="P17" s="9" t="str">
        <f t="shared" si="9"/>
        <v/>
      </c>
      <c r="Q17" s="9" t="str">
        <f t="shared" si="10"/>
        <v/>
      </c>
      <c r="R17" s="7"/>
      <c r="S17" s="9" t="str">
        <f t="shared" si="11"/>
        <v/>
      </c>
      <c r="T17" s="9" t="str">
        <f t="shared" si="12"/>
        <v/>
      </c>
      <c r="U17" s="9">
        <f t="shared" si="16"/>
        <v>0</v>
      </c>
      <c r="V17" s="10">
        <f t="shared" si="14"/>
        <v>0</v>
      </c>
      <c r="W17" s="9">
        <f t="shared" si="0"/>
        <v>1</v>
      </c>
      <c r="X17" s="8" t="str">
        <f t="shared" si="15"/>
        <v>E2</v>
      </c>
    </row>
    <row r="18" spans="1:24" s="11" customFormat="1" ht="24.95" customHeight="1" x14ac:dyDescent="0.25">
      <c r="A18" s="8">
        <v>662</v>
      </c>
      <c r="B18" s="57" t="str">
        <f>IF('STUDENT NAMES'!B13&lt;&gt;"",'STUDENT NAMES'!B13,"")</f>
        <v/>
      </c>
      <c r="C18" s="7"/>
      <c r="D18" s="9" t="str">
        <f t="shared" si="1"/>
        <v/>
      </c>
      <c r="E18" s="9" t="str">
        <f t="shared" si="2"/>
        <v/>
      </c>
      <c r="F18" s="7"/>
      <c r="G18" s="9" t="str">
        <f t="shared" si="3"/>
        <v/>
      </c>
      <c r="H18" s="9" t="str">
        <f t="shared" si="4"/>
        <v/>
      </c>
      <c r="I18" s="7"/>
      <c r="J18" s="9" t="str">
        <f t="shared" si="5"/>
        <v/>
      </c>
      <c r="K18" s="9" t="str">
        <f t="shared" si="6"/>
        <v/>
      </c>
      <c r="L18" s="7"/>
      <c r="M18" s="9" t="str">
        <f t="shared" si="7"/>
        <v/>
      </c>
      <c r="N18" s="9" t="str">
        <f t="shared" si="8"/>
        <v/>
      </c>
      <c r="O18" s="7"/>
      <c r="P18" s="9" t="str">
        <f t="shared" si="9"/>
        <v/>
      </c>
      <c r="Q18" s="9" t="str">
        <f t="shared" si="10"/>
        <v/>
      </c>
      <c r="R18" s="7"/>
      <c r="S18" s="9" t="str">
        <f t="shared" si="11"/>
        <v/>
      </c>
      <c r="T18" s="9" t="str">
        <f t="shared" si="12"/>
        <v/>
      </c>
      <c r="U18" s="9">
        <f t="shared" si="16"/>
        <v>0</v>
      </c>
      <c r="V18" s="10">
        <f t="shared" si="14"/>
        <v>0</v>
      </c>
      <c r="W18" s="9">
        <f t="shared" si="0"/>
        <v>1</v>
      </c>
      <c r="X18" s="8" t="str">
        <f t="shared" si="15"/>
        <v>E2</v>
      </c>
    </row>
    <row r="19" spans="1:24" s="11" customFormat="1" ht="24.95" customHeight="1" x14ac:dyDescent="0.25">
      <c r="A19" s="8">
        <v>663</v>
      </c>
      <c r="B19" s="57" t="str">
        <f>IF('STUDENT NAMES'!B14&lt;&gt;"",'STUDENT NAMES'!B14,"")</f>
        <v/>
      </c>
      <c r="C19" s="7"/>
      <c r="D19" s="9" t="str">
        <f t="shared" si="1"/>
        <v/>
      </c>
      <c r="E19" s="9" t="str">
        <f t="shared" si="2"/>
        <v/>
      </c>
      <c r="F19" s="7"/>
      <c r="G19" s="9" t="str">
        <f t="shared" si="3"/>
        <v/>
      </c>
      <c r="H19" s="9" t="str">
        <f t="shared" si="4"/>
        <v/>
      </c>
      <c r="I19" s="7"/>
      <c r="J19" s="9" t="str">
        <f t="shared" si="5"/>
        <v/>
      </c>
      <c r="K19" s="9" t="str">
        <f t="shared" si="6"/>
        <v/>
      </c>
      <c r="L19" s="7"/>
      <c r="M19" s="9" t="str">
        <f t="shared" si="7"/>
        <v/>
      </c>
      <c r="N19" s="9" t="str">
        <f t="shared" si="8"/>
        <v/>
      </c>
      <c r="O19" s="7"/>
      <c r="P19" s="9" t="str">
        <f t="shared" si="9"/>
        <v/>
      </c>
      <c r="Q19" s="9" t="str">
        <f t="shared" si="10"/>
        <v/>
      </c>
      <c r="R19" s="7"/>
      <c r="S19" s="9" t="str">
        <f t="shared" si="11"/>
        <v/>
      </c>
      <c r="T19" s="9" t="str">
        <f t="shared" si="12"/>
        <v/>
      </c>
      <c r="U19" s="9">
        <f t="shared" si="16"/>
        <v>0</v>
      </c>
      <c r="V19" s="10">
        <f t="shared" si="14"/>
        <v>0</v>
      </c>
      <c r="W19" s="9">
        <f t="shared" si="0"/>
        <v>1</v>
      </c>
      <c r="X19" s="8" t="str">
        <f t="shared" si="15"/>
        <v>E2</v>
      </c>
    </row>
    <row r="20" spans="1:24" s="11" customFormat="1" ht="24.95" customHeight="1" x14ac:dyDescent="0.25">
      <c r="A20" s="8">
        <v>664</v>
      </c>
      <c r="B20" s="57" t="str">
        <f>IF('STUDENT NAMES'!B15&lt;&gt;"",'STUDENT NAMES'!B15,"")</f>
        <v/>
      </c>
      <c r="C20" s="7"/>
      <c r="D20" s="9" t="str">
        <f t="shared" si="1"/>
        <v/>
      </c>
      <c r="E20" s="9" t="str">
        <f t="shared" si="2"/>
        <v/>
      </c>
      <c r="F20" s="7"/>
      <c r="G20" s="9" t="str">
        <f t="shared" si="3"/>
        <v/>
      </c>
      <c r="H20" s="9" t="str">
        <f t="shared" si="4"/>
        <v/>
      </c>
      <c r="I20" s="7"/>
      <c r="J20" s="9" t="str">
        <f t="shared" si="5"/>
        <v/>
      </c>
      <c r="K20" s="9" t="str">
        <f t="shared" si="6"/>
        <v/>
      </c>
      <c r="L20" s="7"/>
      <c r="M20" s="9" t="str">
        <f t="shared" si="7"/>
        <v/>
      </c>
      <c r="N20" s="9" t="str">
        <f t="shared" si="8"/>
        <v/>
      </c>
      <c r="O20" s="7"/>
      <c r="P20" s="9" t="str">
        <f t="shared" si="9"/>
        <v/>
      </c>
      <c r="Q20" s="9" t="str">
        <f t="shared" si="10"/>
        <v/>
      </c>
      <c r="R20" s="7"/>
      <c r="S20" s="9" t="str">
        <f t="shared" si="11"/>
        <v/>
      </c>
      <c r="T20" s="9" t="str">
        <f t="shared" si="12"/>
        <v/>
      </c>
      <c r="U20" s="9">
        <f t="shared" si="16"/>
        <v>0</v>
      </c>
      <c r="V20" s="10">
        <f t="shared" si="14"/>
        <v>0</v>
      </c>
      <c r="W20" s="9">
        <f t="shared" si="0"/>
        <v>1</v>
      </c>
      <c r="X20" s="8" t="str">
        <f t="shared" si="15"/>
        <v>E2</v>
      </c>
    </row>
    <row r="21" spans="1:24" s="11" customFormat="1" ht="24.95" customHeight="1" x14ac:dyDescent="0.25">
      <c r="A21" s="8">
        <v>665</v>
      </c>
      <c r="B21" s="57" t="str">
        <f>IF('STUDENT NAMES'!B16&lt;&gt;"",'STUDENT NAMES'!B16,"")</f>
        <v/>
      </c>
      <c r="C21" s="7"/>
      <c r="D21" s="9" t="str">
        <f t="shared" si="1"/>
        <v/>
      </c>
      <c r="E21" s="9" t="str">
        <f t="shared" si="2"/>
        <v/>
      </c>
      <c r="F21" s="7"/>
      <c r="G21" s="9" t="str">
        <f t="shared" si="3"/>
        <v/>
      </c>
      <c r="H21" s="9" t="str">
        <f t="shared" si="4"/>
        <v/>
      </c>
      <c r="I21" s="7"/>
      <c r="J21" s="9" t="str">
        <f t="shared" si="5"/>
        <v/>
      </c>
      <c r="K21" s="9" t="str">
        <f t="shared" si="6"/>
        <v/>
      </c>
      <c r="L21" s="7"/>
      <c r="M21" s="9" t="str">
        <f t="shared" si="7"/>
        <v/>
      </c>
      <c r="N21" s="9" t="str">
        <f t="shared" si="8"/>
        <v/>
      </c>
      <c r="O21" s="7"/>
      <c r="P21" s="9" t="str">
        <f t="shared" si="9"/>
        <v/>
      </c>
      <c r="Q21" s="9" t="str">
        <f t="shared" si="10"/>
        <v/>
      </c>
      <c r="R21" s="7"/>
      <c r="S21" s="9" t="str">
        <f t="shared" si="11"/>
        <v/>
      </c>
      <c r="T21" s="9" t="str">
        <f t="shared" si="12"/>
        <v/>
      </c>
      <c r="U21" s="9">
        <f t="shared" si="16"/>
        <v>0</v>
      </c>
      <c r="V21" s="10">
        <f t="shared" si="14"/>
        <v>0</v>
      </c>
      <c r="W21" s="9">
        <f t="shared" si="0"/>
        <v>1</v>
      </c>
      <c r="X21" s="8" t="str">
        <f t="shared" si="15"/>
        <v>E2</v>
      </c>
    </row>
    <row r="22" spans="1:24" s="11" customFormat="1" ht="24.95" customHeight="1" x14ac:dyDescent="0.25">
      <c r="A22" s="8">
        <v>666</v>
      </c>
      <c r="B22" s="57" t="str">
        <f>IF('STUDENT NAMES'!B17&lt;&gt;"",'STUDENT NAMES'!B17,"")</f>
        <v/>
      </c>
      <c r="C22" s="7"/>
      <c r="D22" s="9" t="str">
        <f t="shared" si="1"/>
        <v/>
      </c>
      <c r="E22" s="9" t="str">
        <f t="shared" si="2"/>
        <v/>
      </c>
      <c r="F22" s="7"/>
      <c r="G22" s="9" t="str">
        <f t="shared" si="3"/>
        <v/>
      </c>
      <c r="H22" s="9" t="str">
        <f t="shared" si="4"/>
        <v/>
      </c>
      <c r="I22" s="7"/>
      <c r="J22" s="9" t="str">
        <f t="shared" si="5"/>
        <v/>
      </c>
      <c r="K22" s="9" t="str">
        <f t="shared" si="6"/>
        <v/>
      </c>
      <c r="L22" s="7"/>
      <c r="M22" s="9" t="str">
        <f t="shared" si="7"/>
        <v/>
      </c>
      <c r="N22" s="9" t="str">
        <f t="shared" si="8"/>
        <v/>
      </c>
      <c r="O22" s="7"/>
      <c r="P22" s="9" t="str">
        <f t="shared" si="9"/>
        <v/>
      </c>
      <c r="Q22" s="9" t="str">
        <f t="shared" si="10"/>
        <v/>
      </c>
      <c r="R22" s="7"/>
      <c r="S22" s="9" t="str">
        <f t="shared" si="11"/>
        <v/>
      </c>
      <c r="T22" s="9" t="str">
        <f t="shared" si="12"/>
        <v/>
      </c>
      <c r="U22" s="9">
        <f t="shared" si="16"/>
        <v>0</v>
      </c>
      <c r="V22" s="10">
        <f t="shared" si="14"/>
        <v>0</v>
      </c>
      <c r="W22" s="9">
        <f t="shared" si="0"/>
        <v>1</v>
      </c>
      <c r="X22" s="8" t="str">
        <f t="shared" si="15"/>
        <v>E2</v>
      </c>
    </row>
    <row r="23" spans="1:24" s="11" customFormat="1" ht="24.95" customHeight="1" x14ac:dyDescent="0.25">
      <c r="A23" s="8">
        <v>667</v>
      </c>
      <c r="B23" s="57" t="str">
        <f>IF('STUDENT NAMES'!B18&lt;&gt;"",'STUDENT NAMES'!B18,"")</f>
        <v/>
      </c>
      <c r="C23" s="7"/>
      <c r="D23" s="9" t="str">
        <f t="shared" si="1"/>
        <v/>
      </c>
      <c r="E23" s="9" t="str">
        <f t="shared" si="2"/>
        <v/>
      </c>
      <c r="F23" s="7"/>
      <c r="G23" s="9" t="str">
        <f t="shared" si="3"/>
        <v/>
      </c>
      <c r="H23" s="9" t="str">
        <f t="shared" si="4"/>
        <v/>
      </c>
      <c r="I23" s="7"/>
      <c r="J23" s="9" t="str">
        <f t="shared" si="5"/>
        <v/>
      </c>
      <c r="K23" s="9" t="str">
        <f t="shared" si="6"/>
        <v/>
      </c>
      <c r="L23" s="7"/>
      <c r="M23" s="9" t="str">
        <f t="shared" si="7"/>
        <v/>
      </c>
      <c r="N23" s="9" t="str">
        <f t="shared" si="8"/>
        <v/>
      </c>
      <c r="O23" s="7"/>
      <c r="P23" s="9" t="str">
        <f t="shared" si="9"/>
        <v/>
      </c>
      <c r="Q23" s="9" t="str">
        <f t="shared" si="10"/>
        <v/>
      </c>
      <c r="R23" s="7"/>
      <c r="S23" s="9" t="str">
        <f t="shared" si="11"/>
        <v/>
      </c>
      <c r="T23" s="9" t="str">
        <f t="shared" si="12"/>
        <v/>
      </c>
      <c r="U23" s="9">
        <f t="shared" si="16"/>
        <v>0</v>
      </c>
      <c r="V23" s="10">
        <f t="shared" si="14"/>
        <v>0</v>
      </c>
      <c r="W23" s="9">
        <f t="shared" si="0"/>
        <v>1</v>
      </c>
      <c r="X23" s="8" t="str">
        <f t="shared" si="15"/>
        <v>E2</v>
      </c>
    </row>
    <row r="24" spans="1:24" s="11" customFormat="1" ht="24.95" customHeight="1" x14ac:dyDescent="0.25">
      <c r="A24" s="8">
        <v>668</v>
      </c>
      <c r="B24" s="57" t="str">
        <f>IF('STUDENT NAMES'!B19&lt;&gt;"",'STUDENT NAMES'!B19,"")</f>
        <v/>
      </c>
      <c r="C24" s="7"/>
      <c r="D24" s="9" t="str">
        <f t="shared" si="1"/>
        <v/>
      </c>
      <c r="E24" s="9" t="str">
        <f t="shared" si="2"/>
        <v/>
      </c>
      <c r="F24" s="7"/>
      <c r="G24" s="9" t="str">
        <f t="shared" si="3"/>
        <v/>
      </c>
      <c r="H24" s="9" t="str">
        <f t="shared" si="4"/>
        <v/>
      </c>
      <c r="I24" s="7"/>
      <c r="J24" s="9" t="str">
        <f t="shared" si="5"/>
        <v/>
      </c>
      <c r="K24" s="9" t="str">
        <f t="shared" si="6"/>
        <v/>
      </c>
      <c r="L24" s="7"/>
      <c r="M24" s="9" t="str">
        <f t="shared" si="7"/>
        <v/>
      </c>
      <c r="N24" s="9" t="str">
        <f t="shared" si="8"/>
        <v/>
      </c>
      <c r="O24" s="7"/>
      <c r="P24" s="9" t="str">
        <f t="shared" si="9"/>
        <v/>
      </c>
      <c r="Q24" s="9" t="str">
        <f t="shared" si="10"/>
        <v/>
      </c>
      <c r="R24" s="7"/>
      <c r="S24" s="9" t="str">
        <f t="shared" si="11"/>
        <v/>
      </c>
      <c r="T24" s="9" t="str">
        <f t="shared" si="12"/>
        <v/>
      </c>
      <c r="U24" s="9">
        <f t="shared" si="16"/>
        <v>0</v>
      </c>
      <c r="V24" s="10">
        <f t="shared" si="14"/>
        <v>0</v>
      </c>
      <c r="W24" s="9">
        <f t="shared" si="0"/>
        <v>1</v>
      </c>
      <c r="X24" s="8" t="str">
        <f t="shared" si="15"/>
        <v>E2</v>
      </c>
    </row>
    <row r="25" spans="1:24" s="11" customFormat="1" ht="24.95" customHeight="1" x14ac:dyDescent="0.25">
      <c r="A25" s="8">
        <v>669</v>
      </c>
      <c r="B25" s="57" t="str">
        <f>IF('STUDENT NAMES'!B20&lt;&gt;"",'STUDENT NAMES'!B20,"")</f>
        <v/>
      </c>
      <c r="C25" s="7"/>
      <c r="D25" s="9" t="str">
        <f t="shared" si="1"/>
        <v/>
      </c>
      <c r="E25" s="9" t="str">
        <f t="shared" si="2"/>
        <v/>
      </c>
      <c r="F25" s="7"/>
      <c r="G25" s="9" t="str">
        <f t="shared" si="3"/>
        <v/>
      </c>
      <c r="H25" s="9" t="str">
        <f t="shared" si="4"/>
        <v/>
      </c>
      <c r="I25" s="7"/>
      <c r="J25" s="9" t="str">
        <f t="shared" si="5"/>
        <v/>
      </c>
      <c r="K25" s="9" t="str">
        <f t="shared" si="6"/>
        <v/>
      </c>
      <c r="L25" s="7"/>
      <c r="M25" s="9" t="str">
        <f t="shared" si="7"/>
        <v/>
      </c>
      <c r="N25" s="9" t="str">
        <f t="shared" si="8"/>
        <v/>
      </c>
      <c r="O25" s="7"/>
      <c r="P25" s="9" t="str">
        <f t="shared" si="9"/>
        <v/>
      </c>
      <c r="Q25" s="9" t="str">
        <f t="shared" si="10"/>
        <v/>
      </c>
      <c r="R25" s="7"/>
      <c r="S25" s="9" t="str">
        <f t="shared" si="11"/>
        <v/>
      </c>
      <c r="T25" s="9" t="str">
        <f t="shared" si="12"/>
        <v/>
      </c>
      <c r="U25" s="9">
        <f t="shared" si="16"/>
        <v>0</v>
      </c>
      <c r="V25" s="10">
        <f t="shared" si="14"/>
        <v>0</v>
      </c>
      <c r="W25" s="9">
        <f t="shared" si="0"/>
        <v>1</v>
      </c>
      <c r="X25" s="8" t="str">
        <f t="shared" si="15"/>
        <v>E2</v>
      </c>
    </row>
    <row r="26" spans="1:24" s="11" customFormat="1" ht="24.95" customHeight="1" x14ac:dyDescent="0.25">
      <c r="A26" s="8">
        <v>670</v>
      </c>
      <c r="B26" s="57" t="str">
        <f>IF('STUDENT NAMES'!B21&lt;&gt;"",'STUDENT NAMES'!B21,"")</f>
        <v/>
      </c>
      <c r="C26" s="7"/>
      <c r="D26" s="9" t="str">
        <f t="shared" si="1"/>
        <v/>
      </c>
      <c r="E26" s="9" t="str">
        <f t="shared" si="2"/>
        <v/>
      </c>
      <c r="F26" s="7"/>
      <c r="G26" s="9" t="str">
        <f t="shared" si="3"/>
        <v/>
      </c>
      <c r="H26" s="9" t="str">
        <f t="shared" si="4"/>
        <v/>
      </c>
      <c r="I26" s="7"/>
      <c r="J26" s="9" t="str">
        <f t="shared" si="5"/>
        <v/>
      </c>
      <c r="K26" s="9" t="str">
        <f t="shared" si="6"/>
        <v/>
      </c>
      <c r="L26" s="7"/>
      <c r="M26" s="9" t="str">
        <f t="shared" si="7"/>
        <v/>
      </c>
      <c r="N26" s="9" t="str">
        <f t="shared" si="8"/>
        <v/>
      </c>
      <c r="O26" s="7"/>
      <c r="P26" s="9" t="str">
        <f t="shared" si="9"/>
        <v/>
      </c>
      <c r="Q26" s="9" t="str">
        <f t="shared" si="10"/>
        <v/>
      </c>
      <c r="R26" s="7"/>
      <c r="S26" s="9" t="str">
        <f t="shared" si="11"/>
        <v/>
      </c>
      <c r="T26" s="9" t="str">
        <f t="shared" si="12"/>
        <v/>
      </c>
      <c r="U26" s="9">
        <f t="shared" si="16"/>
        <v>0</v>
      </c>
      <c r="V26" s="10">
        <f t="shared" si="14"/>
        <v>0</v>
      </c>
      <c r="W26" s="9">
        <f t="shared" si="0"/>
        <v>1</v>
      </c>
      <c r="X26" s="8" t="str">
        <f t="shared" si="15"/>
        <v>E2</v>
      </c>
    </row>
    <row r="27" spans="1:24" s="11" customFormat="1" ht="24.95" customHeight="1" x14ac:dyDescent="0.25">
      <c r="A27" s="8">
        <v>671</v>
      </c>
      <c r="B27" s="57" t="str">
        <f>IF('STUDENT NAMES'!B22&lt;&gt;"",'STUDENT NAMES'!B22,"")</f>
        <v/>
      </c>
      <c r="C27" s="7"/>
      <c r="D27" s="9" t="str">
        <f t="shared" si="1"/>
        <v/>
      </c>
      <c r="E27" s="9" t="str">
        <f t="shared" si="2"/>
        <v/>
      </c>
      <c r="F27" s="7"/>
      <c r="G27" s="9" t="str">
        <f t="shared" si="3"/>
        <v/>
      </c>
      <c r="H27" s="9" t="str">
        <f t="shared" si="4"/>
        <v/>
      </c>
      <c r="I27" s="7"/>
      <c r="J27" s="9" t="str">
        <f t="shared" si="5"/>
        <v/>
      </c>
      <c r="K27" s="9" t="str">
        <f t="shared" si="6"/>
        <v/>
      </c>
      <c r="L27" s="7"/>
      <c r="M27" s="9" t="str">
        <f t="shared" si="7"/>
        <v/>
      </c>
      <c r="N27" s="9" t="str">
        <f t="shared" si="8"/>
        <v/>
      </c>
      <c r="O27" s="7"/>
      <c r="P27" s="9" t="str">
        <f t="shared" si="9"/>
        <v/>
      </c>
      <c r="Q27" s="9" t="str">
        <f t="shared" si="10"/>
        <v/>
      </c>
      <c r="R27" s="7"/>
      <c r="S27" s="9" t="str">
        <f t="shared" si="11"/>
        <v/>
      </c>
      <c r="T27" s="9" t="str">
        <f t="shared" si="12"/>
        <v/>
      </c>
      <c r="U27" s="9">
        <f t="shared" si="16"/>
        <v>0</v>
      </c>
      <c r="V27" s="10">
        <f t="shared" si="14"/>
        <v>0</v>
      </c>
      <c r="W27" s="9">
        <f t="shared" si="0"/>
        <v>1</v>
      </c>
      <c r="X27" s="8" t="str">
        <f t="shared" si="15"/>
        <v>E2</v>
      </c>
    </row>
    <row r="28" spans="1:24" s="11" customFormat="1" ht="24.95" customHeight="1" x14ac:dyDescent="0.25">
      <c r="A28" s="8">
        <v>672</v>
      </c>
      <c r="B28" s="57" t="str">
        <f>IF('STUDENT NAMES'!B23&lt;&gt;"",'STUDENT NAMES'!B23,"")</f>
        <v/>
      </c>
      <c r="C28" s="7"/>
      <c r="D28" s="9" t="str">
        <f t="shared" si="1"/>
        <v/>
      </c>
      <c r="E28" s="9" t="str">
        <f t="shared" si="2"/>
        <v/>
      </c>
      <c r="F28" s="7"/>
      <c r="G28" s="9" t="str">
        <f t="shared" si="3"/>
        <v/>
      </c>
      <c r="H28" s="9" t="str">
        <f t="shared" si="4"/>
        <v/>
      </c>
      <c r="I28" s="7"/>
      <c r="J28" s="9" t="str">
        <f t="shared" si="5"/>
        <v/>
      </c>
      <c r="K28" s="9" t="str">
        <f t="shared" si="6"/>
        <v/>
      </c>
      <c r="L28" s="7"/>
      <c r="M28" s="9" t="str">
        <f t="shared" si="7"/>
        <v/>
      </c>
      <c r="N28" s="9" t="str">
        <f t="shared" si="8"/>
        <v/>
      </c>
      <c r="O28" s="7"/>
      <c r="P28" s="9" t="str">
        <f t="shared" si="9"/>
        <v/>
      </c>
      <c r="Q28" s="9" t="str">
        <f t="shared" si="10"/>
        <v/>
      </c>
      <c r="R28" s="7"/>
      <c r="S28" s="9" t="str">
        <f t="shared" si="11"/>
        <v/>
      </c>
      <c r="T28" s="9" t="str">
        <f t="shared" si="12"/>
        <v/>
      </c>
      <c r="U28" s="9">
        <f t="shared" si="16"/>
        <v>0</v>
      </c>
      <c r="V28" s="10">
        <f t="shared" si="14"/>
        <v>0</v>
      </c>
      <c r="W28" s="9">
        <f t="shared" si="0"/>
        <v>1</v>
      </c>
      <c r="X28" s="8" t="str">
        <f t="shared" si="15"/>
        <v>E2</v>
      </c>
    </row>
    <row r="29" spans="1:24" s="11" customFormat="1" ht="24.95" customHeight="1" x14ac:dyDescent="0.25">
      <c r="A29" s="8">
        <v>673</v>
      </c>
      <c r="B29" s="57" t="str">
        <f>IF('STUDENT NAMES'!B24&lt;&gt;"",'STUDENT NAMES'!B24,"")</f>
        <v/>
      </c>
      <c r="C29" s="7"/>
      <c r="D29" s="9" t="str">
        <f t="shared" si="1"/>
        <v/>
      </c>
      <c r="E29" s="9" t="str">
        <f t="shared" si="2"/>
        <v/>
      </c>
      <c r="F29" s="7"/>
      <c r="G29" s="9" t="str">
        <f t="shared" si="3"/>
        <v/>
      </c>
      <c r="H29" s="9" t="str">
        <f t="shared" si="4"/>
        <v/>
      </c>
      <c r="I29" s="7"/>
      <c r="J29" s="9" t="str">
        <f t="shared" si="5"/>
        <v/>
      </c>
      <c r="K29" s="9" t="str">
        <f t="shared" si="6"/>
        <v/>
      </c>
      <c r="L29" s="7"/>
      <c r="M29" s="9" t="str">
        <f t="shared" si="7"/>
        <v/>
      </c>
      <c r="N29" s="9" t="str">
        <f t="shared" si="8"/>
        <v/>
      </c>
      <c r="O29" s="7"/>
      <c r="P29" s="9" t="str">
        <f t="shared" si="9"/>
        <v/>
      </c>
      <c r="Q29" s="9" t="str">
        <f t="shared" si="10"/>
        <v/>
      </c>
      <c r="R29" s="7"/>
      <c r="S29" s="9" t="str">
        <f t="shared" si="11"/>
        <v/>
      </c>
      <c r="T29" s="9" t="str">
        <f t="shared" si="12"/>
        <v/>
      </c>
      <c r="U29" s="9">
        <f t="shared" si="16"/>
        <v>0</v>
      </c>
      <c r="V29" s="10">
        <f t="shared" si="14"/>
        <v>0</v>
      </c>
      <c r="W29" s="9">
        <f t="shared" si="0"/>
        <v>1</v>
      </c>
      <c r="X29" s="8" t="str">
        <f t="shared" si="15"/>
        <v>E2</v>
      </c>
    </row>
    <row r="30" spans="1:24" s="11" customFormat="1" ht="24.95" customHeight="1" x14ac:dyDescent="0.25">
      <c r="A30" s="8">
        <v>674</v>
      </c>
      <c r="B30" s="57" t="str">
        <f>IF('STUDENT NAMES'!B25&lt;&gt;"",'STUDENT NAMES'!B25,"")</f>
        <v/>
      </c>
      <c r="C30" s="7"/>
      <c r="D30" s="9" t="str">
        <f t="shared" si="1"/>
        <v/>
      </c>
      <c r="E30" s="9" t="str">
        <f t="shared" si="2"/>
        <v/>
      </c>
      <c r="F30" s="7"/>
      <c r="G30" s="9" t="str">
        <f t="shared" si="3"/>
        <v/>
      </c>
      <c r="H30" s="9" t="str">
        <f t="shared" si="4"/>
        <v/>
      </c>
      <c r="I30" s="7"/>
      <c r="J30" s="9" t="str">
        <f t="shared" si="5"/>
        <v/>
      </c>
      <c r="K30" s="9" t="str">
        <f t="shared" si="6"/>
        <v/>
      </c>
      <c r="L30" s="7"/>
      <c r="M30" s="9" t="str">
        <f t="shared" si="7"/>
        <v/>
      </c>
      <c r="N30" s="9" t="str">
        <f t="shared" si="8"/>
        <v/>
      </c>
      <c r="O30" s="7"/>
      <c r="P30" s="9" t="str">
        <f t="shared" si="9"/>
        <v/>
      </c>
      <c r="Q30" s="9" t="str">
        <f t="shared" si="10"/>
        <v/>
      </c>
      <c r="R30" s="7"/>
      <c r="S30" s="9" t="str">
        <f t="shared" si="11"/>
        <v/>
      </c>
      <c r="T30" s="9" t="str">
        <f t="shared" si="12"/>
        <v/>
      </c>
      <c r="U30" s="9">
        <f t="shared" si="16"/>
        <v>0</v>
      </c>
      <c r="V30" s="10">
        <f t="shared" si="14"/>
        <v>0</v>
      </c>
      <c r="W30" s="9">
        <f t="shared" si="0"/>
        <v>1</v>
      </c>
      <c r="X30" s="8" t="str">
        <f t="shared" si="15"/>
        <v>E2</v>
      </c>
    </row>
    <row r="31" spans="1:24" s="11" customFormat="1" ht="24.95" customHeight="1" x14ac:dyDescent="0.25">
      <c r="A31" s="8">
        <v>675</v>
      </c>
      <c r="B31" s="57" t="str">
        <f>IF('STUDENT NAMES'!B26&lt;&gt;"",'STUDENT NAMES'!B26,"")</f>
        <v/>
      </c>
      <c r="C31" s="7"/>
      <c r="D31" s="9" t="str">
        <f t="shared" si="1"/>
        <v/>
      </c>
      <c r="E31" s="9" t="str">
        <f t="shared" si="2"/>
        <v/>
      </c>
      <c r="F31" s="7"/>
      <c r="G31" s="9" t="str">
        <f t="shared" si="3"/>
        <v/>
      </c>
      <c r="H31" s="9" t="str">
        <f t="shared" si="4"/>
        <v/>
      </c>
      <c r="I31" s="7"/>
      <c r="J31" s="9" t="str">
        <f t="shared" si="5"/>
        <v/>
      </c>
      <c r="K31" s="9" t="str">
        <f t="shared" si="6"/>
        <v/>
      </c>
      <c r="L31" s="7"/>
      <c r="M31" s="9" t="str">
        <f t="shared" si="7"/>
        <v/>
      </c>
      <c r="N31" s="9" t="str">
        <f t="shared" si="8"/>
        <v/>
      </c>
      <c r="O31" s="7"/>
      <c r="P31" s="9" t="str">
        <f t="shared" si="9"/>
        <v/>
      </c>
      <c r="Q31" s="9" t="str">
        <f t="shared" si="10"/>
        <v/>
      </c>
      <c r="R31" s="7"/>
      <c r="S31" s="9" t="str">
        <f t="shared" si="11"/>
        <v/>
      </c>
      <c r="T31" s="9" t="str">
        <f t="shared" si="12"/>
        <v/>
      </c>
      <c r="U31" s="9">
        <f t="shared" si="16"/>
        <v>0</v>
      </c>
      <c r="V31" s="10">
        <f t="shared" si="14"/>
        <v>0</v>
      </c>
      <c r="W31" s="9">
        <f t="shared" si="0"/>
        <v>1</v>
      </c>
      <c r="X31" s="8" t="str">
        <f t="shared" si="15"/>
        <v>E2</v>
      </c>
    </row>
    <row r="32" spans="1:24" s="11" customFormat="1" ht="24.95" customHeight="1" x14ac:dyDescent="0.25">
      <c r="A32" s="8">
        <v>676</v>
      </c>
      <c r="B32" s="57" t="str">
        <f>IF('STUDENT NAMES'!B27&lt;&gt;"",'STUDENT NAMES'!B27,"")</f>
        <v/>
      </c>
      <c r="C32" s="7"/>
      <c r="D32" s="9" t="str">
        <f t="shared" si="1"/>
        <v/>
      </c>
      <c r="E32" s="9" t="str">
        <f t="shared" si="2"/>
        <v/>
      </c>
      <c r="F32" s="7"/>
      <c r="G32" s="9" t="str">
        <f t="shared" si="3"/>
        <v/>
      </c>
      <c r="H32" s="9" t="str">
        <f t="shared" si="4"/>
        <v/>
      </c>
      <c r="I32" s="7"/>
      <c r="J32" s="9" t="str">
        <f t="shared" si="5"/>
        <v/>
      </c>
      <c r="K32" s="9" t="str">
        <f t="shared" si="6"/>
        <v/>
      </c>
      <c r="L32" s="7"/>
      <c r="M32" s="9" t="str">
        <f t="shared" si="7"/>
        <v/>
      </c>
      <c r="N32" s="9" t="str">
        <f t="shared" si="8"/>
        <v/>
      </c>
      <c r="O32" s="7"/>
      <c r="P32" s="9" t="str">
        <f t="shared" si="9"/>
        <v/>
      </c>
      <c r="Q32" s="9" t="str">
        <f t="shared" si="10"/>
        <v/>
      </c>
      <c r="R32" s="7"/>
      <c r="S32" s="9" t="str">
        <f t="shared" si="11"/>
        <v/>
      </c>
      <c r="T32" s="9" t="str">
        <f t="shared" si="12"/>
        <v/>
      </c>
      <c r="U32" s="9">
        <f t="shared" si="16"/>
        <v>0</v>
      </c>
      <c r="V32" s="10">
        <f t="shared" si="14"/>
        <v>0</v>
      </c>
      <c r="W32" s="9">
        <f t="shared" si="0"/>
        <v>1</v>
      </c>
      <c r="X32" s="8" t="str">
        <f t="shared" si="15"/>
        <v>E2</v>
      </c>
    </row>
    <row r="33" spans="1:24" s="11" customFormat="1" ht="24.95" customHeight="1" x14ac:dyDescent="0.25">
      <c r="A33" s="8">
        <v>677</v>
      </c>
      <c r="B33" s="57" t="str">
        <f>IF('STUDENT NAMES'!B28&lt;&gt;"",'STUDENT NAMES'!B28,"")</f>
        <v/>
      </c>
      <c r="C33" s="7"/>
      <c r="D33" s="9" t="str">
        <f t="shared" si="1"/>
        <v/>
      </c>
      <c r="E33" s="9" t="str">
        <f t="shared" si="2"/>
        <v/>
      </c>
      <c r="F33" s="7"/>
      <c r="G33" s="9" t="str">
        <f t="shared" si="3"/>
        <v/>
      </c>
      <c r="H33" s="9" t="str">
        <f t="shared" si="4"/>
        <v/>
      </c>
      <c r="I33" s="7"/>
      <c r="J33" s="9" t="str">
        <f t="shared" si="5"/>
        <v/>
      </c>
      <c r="K33" s="9" t="str">
        <f t="shared" si="6"/>
        <v/>
      </c>
      <c r="L33" s="7"/>
      <c r="M33" s="9" t="str">
        <f t="shared" si="7"/>
        <v/>
      </c>
      <c r="N33" s="9" t="str">
        <f t="shared" si="8"/>
        <v/>
      </c>
      <c r="O33" s="7"/>
      <c r="P33" s="9" t="str">
        <f t="shared" si="9"/>
        <v/>
      </c>
      <c r="Q33" s="9" t="str">
        <f t="shared" si="10"/>
        <v/>
      </c>
      <c r="R33" s="7"/>
      <c r="S33" s="9" t="str">
        <f t="shared" si="11"/>
        <v/>
      </c>
      <c r="T33" s="9" t="str">
        <f t="shared" si="12"/>
        <v/>
      </c>
      <c r="U33" s="9">
        <f t="shared" si="16"/>
        <v>0</v>
      </c>
      <c r="V33" s="10">
        <f t="shared" si="14"/>
        <v>0</v>
      </c>
      <c r="W33" s="9">
        <f t="shared" si="0"/>
        <v>1</v>
      </c>
      <c r="X33" s="8" t="str">
        <f t="shared" si="15"/>
        <v>E2</v>
      </c>
    </row>
    <row r="34" spans="1:24" s="11" customFormat="1" ht="24.95" customHeight="1" x14ac:dyDescent="0.25">
      <c r="A34" s="8">
        <v>678</v>
      </c>
      <c r="B34" s="57" t="str">
        <f>IF('STUDENT NAMES'!B29&lt;&gt;"",'STUDENT NAMES'!B29,"")</f>
        <v/>
      </c>
      <c r="C34" s="7"/>
      <c r="D34" s="9" t="str">
        <f t="shared" si="1"/>
        <v/>
      </c>
      <c r="E34" s="9" t="str">
        <f t="shared" si="2"/>
        <v/>
      </c>
      <c r="F34" s="7"/>
      <c r="G34" s="9" t="str">
        <f t="shared" si="3"/>
        <v/>
      </c>
      <c r="H34" s="9" t="str">
        <f t="shared" si="4"/>
        <v/>
      </c>
      <c r="I34" s="7"/>
      <c r="J34" s="9" t="str">
        <f t="shared" si="5"/>
        <v/>
      </c>
      <c r="K34" s="9" t="str">
        <f t="shared" si="6"/>
        <v/>
      </c>
      <c r="L34" s="7"/>
      <c r="M34" s="9" t="str">
        <f t="shared" si="7"/>
        <v/>
      </c>
      <c r="N34" s="9" t="str">
        <f t="shared" si="8"/>
        <v/>
      </c>
      <c r="O34" s="7"/>
      <c r="P34" s="9" t="str">
        <f t="shared" si="9"/>
        <v/>
      </c>
      <c r="Q34" s="9" t="str">
        <f t="shared" si="10"/>
        <v/>
      </c>
      <c r="R34" s="7"/>
      <c r="S34" s="9" t="str">
        <f t="shared" si="11"/>
        <v/>
      </c>
      <c r="T34" s="9" t="str">
        <f t="shared" si="12"/>
        <v/>
      </c>
      <c r="U34" s="9">
        <f t="shared" si="16"/>
        <v>0</v>
      </c>
      <c r="V34" s="10">
        <f t="shared" si="14"/>
        <v>0</v>
      </c>
      <c r="W34" s="9">
        <f t="shared" si="0"/>
        <v>1</v>
      </c>
      <c r="X34" s="8" t="str">
        <f t="shared" si="15"/>
        <v>E2</v>
      </c>
    </row>
    <row r="35" spans="1:24" s="11" customFormat="1" ht="24.95" customHeight="1" x14ac:dyDescent="0.25">
      <c r="A35" s="8">
        <v>679</v>
      </c>
      <c r="B35" s="57" t="str">
        <f>IF('STUDENT NAMES'!B30&lt;&gt;"",'STUDENT NAMES'!B30,"")</f>
        <v/>
      </c>
      <c r="C35" s="7"/>
      <c r="D35" s="9" t="str">
        <f t="shared" si="1"/>
        <v/>
      </c>
      <c r="E35" s="9" t="str">
        <f t="shared" si="2"/>
        <v/>
      </c>
      <c r="F35" s="7"/>
      <c r="G35" s="9" t="str">
        <f t="shared" si="3"/>
        <v/>
      </c>
      <c r="H35" s="9" t="str">
        <f t="shared" si="4"/>
        <v/>
      </c>
      <c r="I35" s="7"/>
      <c r="J35" s="9" t="str">
        <f t="shared" si="5"/>
        <v/>
      </c>
      <c r="K35" s="9" t="str">
        <f t="shared" si="6"/>
        <v/>
      </c>
      <c r="L35" s="7"/>
      <c r="M35" s="9" t="str">
        <f t="shared" si="7"/>
        <v/>
      </c>
      <c r="N35" s="9" t="str">
        <f t="shared" si="8"/>
        <v/>
      </c>
      <c r="O35" s="7"/>
      <c r="P35" s="9" t="str">
        <f t="shared" si="9"/>
        <v/>
      </c>
      <c r="Q35" s="9" t="str">
        <f t="shared" si="10"/>
        <v/>
      </c>
      <c r="R35" s="7"/>
      <c r="S35" s="9" t="str">
        <f t="shared" si="11"/>
        <v/>
      </c>
      <c r="T35" s="9" t="str">
        <f t="shared" si="12"/>
        <v/>
      </c>
      <c r="U35" s="9">
        <f t="shared" si="16"/>
        <v>0</v>
      </c>
      <c r="V35" s="10">
        <f t="shared" si="14"/>
        <v>0</v>
      </c>
      <c r="W35" s="9">
        <f t="shared" ref="W35:W41" si="17">RANK(V35,$V$7:$V$53,0)</f>
        <v>1</v>
      </c>
      <c r="X35" s="8" t="str">
        <f t="shared" ref="X35:X41" si="18">IF(V35&gt;=91,"A1",IF(V35&gt;=81,"A2",IF(V35&gt;=71,"B1",IF(V35&gt;=61,"B2",IF(V35&gt;=51,"C1",IF(V35&gt;=41,"C2",IF(V35&gt;=33,"D",IF(V35&gt;=21,"E1","E2"))))))))</f>
        <v>E2</v>
      </c>
    </row>
    <row r="36" spans="1:24" s="11" customFormat="1" ht="24.95" customHeight="1" x14ac:dyDescent="0.25">
      <c r="A36" s="8">
        <v>680</v>
      </c>
      <c r="B36" s="57" t="str">
        <f>IF('STUDENT NAMES'!B31&lt;&gt;"",'STUDENT NAMES'!B31,"")</f>
        <v/>
      </c>
      <c r="C36" s="7"/>
      <c r="D36" s="9" t="str">
        <f t="shared" si="1"/>
        <v/>
      </c>
      <c r="E36" s="9" t="str">
        <f t="shared" si="2"/>
        <v/>
      </c>
      <c r="F36" s="7"/>
      <c r="G36" s="9" t="str">
        <f t="shared" si="3"/>
        <v/>
      </c>
      <c r="H36" s="9" t="str">
        <f t="shared" si="4"/>
        <v/>
      </c>
      <c r="I36" s="7"/>
      <c r="J36" s="9" t="str">
        <f t="shared" si="5"/>
        <v/>
      </c>
      <c r="K36" s="9" t="str">
        <f t="shared" si="6"/>
        <v/>
      </c>
      <c r="L36" s="7"/>
      <c r="M36" s="9" t="str">
        <f t="shared" si="7"/>
        <v/>
      </c>
      <c r="N36" s="9" t="str">
        <f t="shared" si="8"/>
        <v/>
      </c>
      <c r="O36" s="7"/>
      <c r="P36" s="9" t="str">
        <f t="shared" si="9"/>
        <v/>
      </c>
      <c r="Q36" s="9" t="str">
        <f t="shared" si="10"/>
        <v/>
      </c>
      <c r="R36" s="7"/>
      <c r="S36" s="9" t="str">
        <f t="shared" si="11"/>
        <v/>
      </c>
      <c r="T36" s="9" t="str">
        <f t="shared" si="12"/>
        <v/>
      </c>
      <c r="U36" s="9">
        <f t="shared" si="16"/>
        <v>0</v>
      </c>
      <c r="V36" s="10">
        <f t="shared" si="14"/>
        <v>0</v>
      </c>
      <c r="W36" s="9">
        <f t="shared" si="17"/>
        <v>1</v>
      </c>
      <c r="X36" s="8" t="str">
        <f t="shared" si="18"/>
        <v>E2</v>
      </c>
    </row>
    <row r="37" spans="1:24" s="11" customFormat="1" ht="24.95" customHeight="1" x14ac:dyDescent="0.25">
      <c r="A37" s="8">
        <v>681</v>
      </c>
      <c r="B37" s="57" t="str">
        <f>IF('STUDENT NAMES'!B32&lt;&gt;"",'STUDENT NAMES'!B32,"")</f>
        <v/>
      </c>
      <c r="C37" s="7"/>
      <c r="D37" s="9" t="str">
        <f t="shared" si="1"/>
        <v/>
      </c>
      <c r="E37" s="9" t="str">
        <f t="shared" si="2"/>
        <v/>
      </c>
      <c r="F37" s="7"/>
      <c r="G37" s="9" t="str">
        <f t="shared" si="3"/>
        <v/>
      </c>
      <c r="H37" s="9" t="str">
        <f t="shared" si="4"/>
        <v/>
      </c>
      <c r="I37" s="7"/>
      <c r="J37" s="9" t="str">
        <f t="shared" si="5"/>
        <v/>
      </c>
      <c r="K37" s="9" t="str">
        <f t="shared" si="6"/>
        <v/>
      </c>
      <c r="L37" s="7"/>
      <c r="M37" s="9" t="str">
        <f t="shared" si="7"/>
        <v/>
      </c>
      <c r="N37" s="9" t="str">
        <f t="shared" si="8"/>
        <v/>
      </c>
      <c r="O37" s="7"/>
      <c r="P37" s="9" t="str">
        <f t="shared" si="9"/>
        <v/>
      </c>
      <c r="Q37" s="9" t="str">
        <f t="shared" si="10"/>
        <v/>
      </c>
      <c r="R37" s="7"/>
      <c r="S37" s="9" t="str">
        <f t="shared" si="11"/>
        <v/>
      </c>
      <c r="T37" s="9" t="str">
        <f t="shared" si="12"/>
        <v/>
      </c>
      <c r="U37" s="9">
        <f t="shared" si="16"/>
        <v>0</v>
      </c>
      <c r="V37" s="10">
        <f t="shared" si="14"/>
        <v>0</v>
      </c>
      <c r="W37" s="9">
        <f t="shared" si="17"/>
        <v>1</v>
      </c>
      <c r="X37" s="8" t="str">
        <f t="shared" si="18"/>
        <v>E2</v>
      </c>
    </row>
    <row r="38" spans="1:24" s="11" customFormat="1" ht="24.95" customHeight="1" x14ac:dyDescent="0.25">
      <c r="A38" s="8">
        <v>682</v>
      </c>
      <c r="B38" s="57" t="str">
        <f>IF('STUDENT NAMES'!B33&lt;&gt;"",'STUDENT NAMES'!B33,"")</f>
        <v/>
      </c>
      <c r="C38" s="7"/>
      <c r="D38" s="9" t="str">
        <f t="shared" si="1"/>
        <v/>
      </c>
      <c r="E38" s="9" t="str">
        <f t="shared" si="2"/>
        <v/>
      </c>
      <c r="F38" s="7"/>
      <c r="G38" s="9" t="str">
        <f t="shared" si="3"/>
        <v/>
      </c>
      <c r="H38" s="9" t="str">
        <f t="shared" si="4"/>
        <v/>
      </c>
      <c r="I38" s="7"/>
      <c r="J38" s="9" t="str">
        <f t="shared" si="5"/>
        <v/>
      </c>
      <c r="K38" s="9" t="str">
        <f t="shared" si="6"/>
        <v/>
      </c>
      <c r="L38" s="7"/>
      <c r="M38" s="9" t="str">
        <f t="shared" si="7"/>
        <v/>
      </c>
      <c r="N38" s="9" t="str">
        <f t="shared" si="8"/>
        <v/>
      </c>
      <c r="O38" s="7"/>
      <c r="P38" s="9" t="str">
        <f t="shared" si="9"/>
        <v/>
      </c>
      <c r="Q38" s="9" t="str">
        <f t="shared" si="10"/>
        <v/>
      </c>
      <c r="R38" s="7"/>
      <c r="S38" s="9" t="str">
        <f t="shared" si="11"/>
        <v/>
      </c>
      <c r="T38" s="9" t="str">
        <f t="shared" si="12"/>
        <v/>
      </c>
      <c r="U38" s="9">
        <f t="shared" si="16"/>
        <v>0</v>
      </c>
      <c r="V38" s="10">
        <f t="shared" si="14"/>
        <v>0</v>
      </c>
      <c r="W38" s="9">
        <f t="shared" si="17"/>
        <v>1</v>
      </c>
      <c r="X38" s="8" t="str">
        <f t="shared" si="18"/>
        <v>E2</v>
      </c>
    </row>
    <row r="39" spans="1:24" s="11" customFormat="1" ht="24.95" customHeight="1" x14ac:dyDescent="0.25">
      <c r="A39" s="8">
        <v>683</v>
      </c>
      <c r="B39" s="57" t="str">
        <f>IF('STUDENT NAMES'!B34&lt;&gt;"",'STUDENT NAMES'!B34,"")</f>
        <v/>
      </c>
      <c r="C39" s="7"/>
      <c r="D39" s="9" t="str">
        <f t="shared" si="1"/>
        <v/>
      </c>
      <c r="E39" s="9" t="str">
        <f t="shared" si="2"/>
        <v/>
      </c>
      <c r="F39" s="7"/>
      <c r="G39" s="9" t="str">
        <f t="shared" si="3"/>
        <v/>
      </c>
      <c r="H39" s="9" t="str">
        <f t="shared" si="4"/>
        <v/>
      </c>
      <c r="I39" s="7"/>
      <c r="J39" s="9" t="str">
        <f t="shared" si="5"/>
        <v/>
      </c>
      <c r="K39" s="9" t="str">
        <f t="shared" si="6"/>
        <v/>
      </c>
      <c r="L39" s="7"/>
      <c r="M39" s="9" t="str">
        <f t="shared" si="7"/>
        <v/>
      </c>
      <c r="N39" s="9" t="str">
        <f t="shared" si="8"/>
        <v/>
      </c>
      <c r="O39" s="7"/>
      <c r="P39" s="9" t="str">
        <f t="shared" si="9"/>
        <v/>
      </c>
      <c r="Q39" s="9" t="str">
        <f t="shared" si="10"/>
        <v/>
      </c>
      <c r="R39" s="7"/>
      <c r="S39" s="9" t="str">
        <f t="shared" si="11"/>
        <v/>
      </c>
      <c r="T39" s="9" t="str">
        <f t="shared" si="12"/>
        <v/>
      </c>
      <c r="U39" s="9">
        <f t="shared" si="16"/>
        <v>0</v>
      </c>
      <c r="V39" s="10">
        <f t="shared" si="14"/>
        <v>0</v>
      </c>
      <c r="W39" s="9">
        <f t="shared" si="17"/>
        <v>1</v>
      </c>
      <c r="X39" s="8" t="str">
        <f t="shared" si="18"/>
        <v>E2</v>
      </c>
    </row>
    <row r="40" spans="1:24" s="11" customFormat="1" ht="24.95" customHeight="1" x14ac:dyDescent="0.25">
      <c r="A40" s="8">
        <v>684</v>
      </c>
      <c r="B40" s="57" t="str">
        <f>IF('STUDENT NAMES'!B35&lt;&gt;"",'STUDENT NAMES'!B35,"")</f>
        <v/>
      </c>
      <c r="C40" s="7"/>
      <c r="D40" s="9" t="str">
        <f t="shared" si="1"/>
        <v/>
      </c>
      <c r="E40" s="9" t="str">
        <f t="shared" si="2"/>
        <v/>
      </c>
      <c r="F40" s="7"/>
      <c r="G40" s="9" t="str">
        <f t="shared" si="3"/>
        <v/>
      </c>
      <c r="H40" s="9" t="str">
        <f t="shared" si="4"/>
        <v/>
      </c>
      <c r="I40" s="7"/>
      <c r="J40" s="9" t="str">
        <f t="shared" si="5"/>
        <v/>
      </c>
      <c r="K40" s="9" t="str">
        <f t="shared" si="6"/>
        <v/>
      </c>
      <c r="L40" s="7"/>
      <c r="M40" s="9" t="str">
        <f t="shared" si="7"/>
        <v/>
      </c>
      <c r="N40" s="9" t="str">
        <f t="shared" si="8"/>
        <v/>
      </c>
      <c r="O40" s="7"/>
      <c r="P40" s="9" t="str">
        <f t="shared" si="9"/>
        <v/>
      </c>
      <c r="Q40" s="9" t="str">
        <f t="shared" si="10"/>
        <v/>
      </c>
      <c r="R40" s="7"/>
      <c r="S40" s="9" t="str">
        <f t="shared" si="11"/>
        <v/>
      </c>
      <c r="T40" s="9" t="str">
        <f t="shared" si="12"/>
        <v/>
      </c>
      <c r="U40" s="9">
        <f t="shared" si="16"/>
        <v>0</v>
      </c>
      <c r="V40" s="10">
        <f t="shared" si="14"/>
        <v>0</v>
      </c>
      <c r="W40" s="9">
        <f t="shared" si="17"/>
        <v>1</v>
      </c>
      <c r="X40" s="8" t="str">
        <f t="shared" si="18"/>
        <v>E2</v>
      </c>
    </row>
    <row r="41" spans="1:24" s="11" customFormat="1" ht="24.95" customHeight="1" x14ac:dyDescent="0.25">
      <c r="A41" s="8">
        <v>685</v>
      </c>
      <c r="B41" s="57" t="str">
        <f>IF('STUDENT NAMES'!B36&lt;&gt;"",'STUDENT NAMES'!B36,"")</f>
        <v/>
      </c>
      <c r="C41" s="7"/>
      <c r="D41" s="9" t="str">
        <f t="shared" si="1"/>
        <v/>
      </c>
      <c r="E41" s="9" t="str">
        <f t="shared" si="2"/>
        <v/>
      </c>
      <c r="F41" s="7"/>
      <c r="G41" s="9" t="str">
        <f t="shared" si="3"/>
        <v/>
      </c>
      <c r="H41" s="9" t="str">
        <f t="shared" si="4"/>
        <v/>
      </c>
      <c r="I41" s="7"/>
      <c r="J41" s="9" t="str">
        <f t="shared" si="5"/>
        <v/>
      </c>
      <c r="K41" s="9" t="str">
        <f t="shared" si="6"/>
        <v/>
      </c>
      <c r="L41" s="7"/>
      <c r="M41" s="9" t="str">
        <f t="shared" si="7"/>
        <v/>
      </c>
      <c r="N41" s="9" t="str">
        <f t="shared" si="8"/>
        <v/>
      </c>
      <c r="O41" s="7"/>
      <c r="P41" s="9" t="str">
        <f t="shared" si="9"/>
        <v/>
      </c>
      <c r="Q41" s="9" t="str">
        <f t="shared" si="10"/>
        <v/>
      </c>
      <c r="R41" s="7"/>
      <c r="S41" s="9" t="str">
        <f t="shared" si="11"/>
        <v/>
      </c>
      <c r="T41" s="9" t="str">
        <f t="shared" si="12"/>
        <v/>
      </c>
      <c r="U41" s="9">
        <f t="shared" si="16"/>
        <v>0</v>
      </c>
      <c r="V41" s="10">
        <f t="shared" si="14"/>
        <v>0</v>
      </c>
      <c r="W41" s="9">
        <f t="shared" si="17"/>
        <v>1</v>
      </c>
      <c r="X41" s="8" t="str">
        <f t="shared" si="18"/>
        <v>E2</v>
      </c>
    </row>
    <row r="42" spans="1:24" s="11" customFormat="1" ht="27" customHeight="1" x14ac:dyDescent="0.25">
      <c r="A42" s="8">
        <v>686</v>
      </c>
      <c r="B42" s="57" t="str">
        <f>IF('STUDENT NAMES'!B37&lt;&gt;"",'STUDENT NAMES'!B37,"")</f>
        <v/>
      </c>
      <c r="C42" s="7"/>
      <c r="D42" s="9" t="str">
        <f t="shared" si="1"/>
        <v/>
      </c>
      <c r="E42" s="9" t="str">
        <f t="shared" si="2"/>
        <v/>
      </c>
      <c r="F42" s="7"/>
      <c r="G42" s="9" t="str">
        <f t="shared" si="3"/>
        <v/>
      </c>
      <c r="H42" s="9" t="str">
        <f t="shared" si="4"/>
        <v/>
      </c>
      <c r="I42" s="7"/>
      <c r="J42" s="9" t="str">
        <f t="shared" si="5"/>
        <v/>
      </c>
      <c r="K42" s="9" t="str">
        <f t="shared" si="6"/>
        <v/>
      </c>
      <c r="L42" s="7"/>
      <c r="M42" s="9" t="str">
        <f t="shared" si="7"/>
        <v/>
      </c>
      <c r="N42" s="9" t="str">
        <f t="shared" si="8"/>
        <v/>
      </c>
      <c r="O42" s="7"/>
      <c r="P42" s="9" t="str">
        <f t="shared" si="9"/>
        <v/>
      </c>
      <c r="Q42" s="9" t="str">
        <f t="shared" si="10"/>
        <v/>
      </c>
      <c r="R42" s="7"/>
      <c r="S42" s="9" t="str">
        <f t="shared" si="11"/>
        <v/>
      </c>
      <c r="T42" s="9" t="str">
        <f t="shared" si="12"/>
        <v/>
      </c>
      <c r="U42" s="9">
        <f t="shared" si="16"/>
        <v>0</v>
      </c>
      <c r="V42" s="10">
        <f t="shared" ref="V42:V47" si="19">U42/240*100</f>
        <v>0</v>
      </c>
      <c r="W42" s="9">
        <f t="shared" ref="W42:W47" si="20">RANK(V42,$V$7:$V$53,0)</f>
        <v>1</v>
      </c>
      <c r="X42" s="8" t="str">
        <f t="shared" ref="X42:X47" si="21">IF(V42&gt;=91,"A1",IF(V42&gt;=81,"A2",IF(V42&gt;=71,"B1",IF(V42&gt;=61,"B2",IF(V42&gt;=51,"C1",IF(V42&gt;=41,"C2",IF(V42&gt;=33,"D",IF(V42&gt;=21,"E1","E2"))))))))</f>
        <v>E2</v>
      </c>
    </row>
    <row r="43" spans="1:24" s="11" customFormat="1" ht="27" customHeight="1" x14ac:dyDescent="0.25">
      <c r="A43" s="8">
        <v>687</v>
      </c>
      <c r="B43" s="57" t="str">
        <f>IF('STUDENT NAMES'!B38&lt;&gt;"",'STUDENT NAMES'!B38,"")</f>
        <v/>
      </c>
      <c r="C43" s="7"/>
      <c r="D43" s="9" t="str">
        <f t="shared" si="1"/>
        <v/>
      </c>
      <c r="E43" s="9" t="str">
        <f t="shared" si="2"/>
        <v/>
      </c>
      <c r="F43" s="7"/>
      <c r="G43" s="9" t="str">
        <f t="shared" si="3"/>
        <v/>
      </c>
      <c r="H43" s="9" t="str">
        <f t="shared" si="4"/>
        <v/>
      </c>
      <c r="I43" s="7"/>
      <c r="J43" s="9" t="str">
        <f t="shared" si="5"/>
        <v/>
      </c>
      <c r="K43" s="9" t="str">
        <f t="shared" si="6"/>
        <v/>
      </c>
      <c r="L43" s="7"/>
      <c r="M43" s="9" t="str">
        <f t="shared" si="7"/>
        <v/>
      </c>
      <c r="N43" s="9" t="str">
        <f t="shared" si="8"/>
        <v/>
      </c>
      <c r="O43" s="7"/>
      <c r="P43" s="9" t="str">
        <f t="shared" si="9"/>
        <v/>
      </c>
      <c r="Q43" s="9" t="str">
        <f t="shared" si="10"/>
        <v/>
      </c>
      <c r="R43" s="7"/>
      <c r="S43" s="9" t="str">
        <f t="shared" si="11"/>
        <v/>
      </c>
      <c r="T43" s="9" t="str">
        <f t="shared" si="12"/>
        <v/>
      </c>
      <c r="U43" s="9">
        <f t="shared" si="16"/>
        <v>0</v>
      </c>
      <c r="V43" s="10">
        <f t="shared" si="19"/>
        <v>0</v>
      </c>
      <c r="W43" s="9">
        <f t="shared" si="20"/>
        <v>1</v>
      </c>
      <c r="X43" s="8" t="str">
        <f t="shared" si="21"/>
        <v>E2</v>
      </c>
    </row>
    <row r="44" spans="1:24" s="11" customFormat="1" ht="27" customHeight="1" x14ac:dyDescent="0.25">
      <c r="A44" s="8">
        <v>688</v>
      </c>
      <c r="B44" s="57" t="str">
        <f>IF('STUDENT NAMES'!B39&lt;&gt;"",'STUDENT NAMES'!B39,"")</f>
        <v/>
      </c>
      <c r="C44" s="7"/>
      <c r="D44" s="9" t="str">
        <f t="shared" si="1"/>
        <v/>
      </c>
      <c r="E44" s="9" t="str">
        <f t="shared" si="2"/>
        <v/>
      </c>
      <c r="F44" s="7"/>
      <c r="G44" s="9" t="str">
        <f t="shared" si="3"/>
        <v/>
      </c>
      <c r="H44" s="9" t="str">
        <f t="shared" si="4"/>
        <v/>
      </c>
      <c r="I44" s="7"/>
      <c r="J44" s="9" t="str">
        <f t="shared" si="5"/>
        <v/>
      </c>
      <c r="K44" s="9" t="str">
        <f t="shared" si="6"/>
        <v/>
      </c>
      <c r="L44" s="7"/>
      <c r="M44" s="9" t="str">
        <f t="shared" si="7"/>
        <v/>
      </c>
      <c r="N44" s="9" t="str">
        <f t="shared" si="8"/>
        <v/>
      </c>
      <c r="O44" s="7"/>
      <c r="P44" s="9" t="str">
        <f t="shared" si="9"/>
        <v/>
      </c>
      <c r="Q44" s="9" t="str">
        <f t="shared" si="10"/>
        <v/>
      </c>
      <c r="R44" s="7"/>
      <c r="S44" s="9" t="str">
        <f t="shared" si="11"/>
        <v/>
      </c>
      <c r="T44" s="9" t="str">
        <f t="shared" si="12"/>
        <v/>
      </c>
      <c r="U44" s="9">
        <f t="shared" si="16"/>
        <v>0</v>
      </c>
      <c r="V44" s="10">
        <f t="shared" si="19"/>
        <v>0</v>
      </c>
      <c r="W44" s="9">
        <f t="shared" si="20"/>
        <v>1</v>
      </c>
      <c r="X44" s="8" t="str">
        <f t="shared" si="21"/>
        <v>E2</v>
      </c>
    </row>
    <row r="45" spans="1:24" s="11" customFormat="1" ht="27" customHeight="1" x14ac:dyDescent="0.25">
      <c r="A45" s="8">
        <v>689</v>
      </c>
      <c r="B45" s="57" t="str">
        <f>IF('STUDENT NAMES'!B40&lt;&gt;"",'STUDENT NAMES'!B40,"")</f>
        <v/>
      </c>
      <c r="C45" s="7"/>
      <c r="D45" s="9"/>
      <c r="E45" s="9"/>
      <c r="F45" s="7"/>
      <c r="G45" s="9"/>
      <c r="H45" s="9"/>
      <c r="I45" s="7"/>
      <c r="J45" s="9"/>
      <c r="K45" s="9"/>
      <c r="L45" s="7"/>
      <c r="M45" s="9"/>
      <c r="N45" s="9"/>
      <c r="O45" s="7"/>
      <c r="P45" s="9"/>
      <c r="Q45" s="9"/>
      <c r="R45" s="7"/>
      <c r="S45" s="9"/>
      <c r="T45" s="9"/>
      <c r="U45" s="9"/>
      <c r="V45" s="10"/>
      <c r="W45" s="9"/>
      <c r="X45" s="8"/>
    </row>
    <row r="46" spans="1:24" s="11" customFormat="1" ht="27" customHeight="1" x14ac:dyDescent="0.25">
      <c r="A46" s="8">
        <v>690</v>
      </c>
      <c r="B46" s="57" t="str">
        <f>IF('STUDENT NAMES'!B41&lt;&gt;"",'STUDENT NAMES'!B41,"")</f>
        <v/>
      </c>
      <c r="C46" s="7"/>
      <c r="D46" s="9" t="str">
        <f t="shared" si="1"/>
        <v/>
      </c>
      <c r="E46" s="9" t="str">
        <f t="shared" si="2"/>
        <v/>
      </c>
      <c r="F46" s="7"/>
      <c r="G46" s="9" t="str">
        <f t="shared" si="3"/>
        <v/>
      </c>
      <c r="H46" s="9" t="str">
        <f t="shared" si="4"/>
        <v/>
      </c>
      <c r="I46" s="7"/>
      <c r="J46" s="9" t="str">
        <f t="shared" si="5"/>
        <v/>
      </c>
      <c r="K46" s="9" t="str">
        <f t="shared" si="6"/>
        <v/>
      </c>
      <c r="L46" s="7"/>
      <c r="M46" s="9" t="str">
        <f t="shared" si="7"/>
        <v/>
      </c>
      <c r="N46" s="9" t="str">
        <f t="shared" si="8"/>
        <v/>
      </c>
      <c r="O46" s="7"/>
      <c r="P46" s="9" t="str">
        <f t="shared" si="9"/>
        <v/>
      </c>
      <c r="Q46" s="9" t="str">
        <f t="shared" si="10"/>
        <v/>
      </c>
      <c r="R46" s="7"/>
      <c r="S46" s="9" t="str">
        <f t="shared" ref="S46" si="22">IF(R46&gt;0,RANK(R46,$R$7:$R$53,0),"")</f>
        <v/>
      </c>
      <c r="T46" s="9" t="str">
        <f t="shared" ref="T46" si="23">IF(R46&gt;0,IF(R46&gt;=36.4,"A1",IF(R46&gt;=32.4,"A2",IF(R46&gt;=28.4,"B1",IF(R46&gt;=24.4,"B2",IF(R46&gt;=20.4,"C1",IF(R46&gt;=16.4,"C2",IF(R46&gt;=13.2,"D1",IF(R46&gt;=8.4,"D2","E")))))))),"")</f>
        <v/>
      </c>
      <c r="U46" s="9">
        <f t="shared" si="16"/>
        <v>0</v>
      </c>
      <c r="V46" s="10">
        <f t="shared" si="19"/>
        <v>0</v>
      </c>
      <c r="W46" s="9">
        <f t="shared" si="20"/>
        <v>1</v>
      </c>
      <c r="X46" s="8" t="str">
        <f t="shared" si="21"/>
        <v>E2</v>
      </c>
    </row>
    <row r="47" spans="1:24" s="11" customFormat="1" ht="27" customHeight="1" x14ac:dyDescent="0.25">
      <c r="A47" s="8">
        <v>691</v>
      </c>
      <c r="B47" s="57" t="str">
        <f>IF('STUDENT NAMES'!B42&lt;&gt;"",'STUDENT NAMES'!B42,"")</f>
        <v/>
      </c>
      <c r="C47" s="7"/>
      <c r="D47" s="9" t="str">
        <f t="shared" si="1"/>
        <v/>
      </c>
      <c r="E47" s="9" t="str">
        <f t="shared" si="2"/>
        <v/>
      </c>
      <c r="F47" s="7"/>
      <c r="G47" s="9" t="str">
        <f t="shared" si="3"/>
        <v/>
      </c>
      <c r="H47" s="9" t="str">
        <f t="shared" si="4"/>
        <v/>
      </c>
      <c r="I47" s="7"/>
      <c r="J47" s="9" t="str">
        <f t="shared" si="5"/>
        <v/>
      </c>
      <c r="K47" s="9" t="str">
        <f t="shared" si="6"/>
        <v/>
      </c>
      <c r="L47" s="7"/>
      <c r="M47" s="9" t="str">
        <f t="shared" si="7"/>
        <v/>
      </c>
      <c r="N47" s="9" t="str">
        <f t="shared" si="8"/>
        <v/>
      </c>
      <c r="O47" s="7"/>
      <c r="P47" s="9" t="str">
        <f t="shared" si="9"/>
        <v/>
      </c>
      <c r="Q47" s="9" t="str">
        <f t="shared" si="10"/>
        <v/>
      </c>
      <c r="R47" s="7"/>
      <c r="S47" s="9" t="str">
        <f t="shared" si="11"/>
        <v/>
      </c>
      <c r="T47" s="9" t="str">
        <f t="shared" si="12"/>
        <v/>
      </c>
      <c r="U47" s="9">
        <f t="shared" si="16"/>
        <v>0</v>
      </c>
      <c r="V47" s="10">
        <f t="shared" si="19"/>
        <v>0</v>
      </c>
      <c r="W47" s="9">
        <f t="shared" si="20"/>
        <v>1</v>
      </c>
      <c r="X47" s="8" t="str">
        <f t="shared" si="21"/>
        <v>E2</v>
      </c>
    </row>
    <row r="48" spans="1:24" s="11" customFormat="1" ht="16.5" customHeight="1" x14ac:dyDescent="0.25">
      <c r="A48" s="8">
        <v>692</v>
      </c>
      <c r="B48" s="57"/>
      <c r="C48" s="7"/>
      <c r="D48" s="9"/>
      <c r="E48" s="9"/>
      <c r="F48" s="7"/>
      <c r="G48" s="9"/>
      <c r="H48" s="9"/>
      <c r="I48" s="7"/>
      <c r="J48" s="9"/>
      <c r="K48" s="9"/>
      <c r="L48" s="7"/>
      <c r="M48" s="9"/>
      <c r="N48" s="9"/>
      <c r="O48" s="7"/>
      <c r="P48" s="9"/>
      <c r="Q48" s="9"/>
      <c r="R48" s="7"/>
      <c r="S48" s="9"/>
      <c r="T48" s="9"/>
      <c r="U48" s="9"/>
      <c r="V48" s="10"/>
      <c r="W48" s="9"/>
      <c r="X48" s="8"/>
    </row>
    <row r="49" spans="1:24" s="11" customFormat="1" ht="16.5" customHeight="1" x14ac:dyDescent="0.25">
      <c r="A49" s="8">
        <v>693</v>
      </c>
      <c r="B49" s="57"/>
      <c r="C49" s="7"/>
      <c r="D49" s="9"/>
      <c r="E49" s="9"/>
      <c r="F49" s="7"/>
      <c r="G49" s="9"/>
      <c r="H49" s="9"/>
      <c r="I49" s="7"/>
      <c r="J49" s="9"/>
      <c r="K49" s="9"/>
      <c r="L49" s="7"/>
      <c r="M49" s="9"/>
      <c r="N49" s="9"/>
      <c r="O49" s="7"/>
      <c r="P49" s="9"/>
      <c r="Q49" s="9"/>
      <c r="R49" s="7"/>
      <c r="S49" s="9"/>
      <c r="T49" s="9"/>
      <c r="U49" s="9"/>
      <c r="V49" s="10"/>
      <c r="W49" s="9"/>
      <c r="X49" s="8"/>
    </row>
    <row r="50" spans="1:24" s="11" customFormat="1" ht="16.5" customHeight="1" x14ac:dyDescent="0.25">
      <c r="A50" s="8">
        <v>694</v>
      </c>
      <c r="B50" s="57"/>
      <c r="C50" s="7"/>
      <c r="D50" s="9"/>
      <c r="E50" s="9"/>
      <c r="F50" s="7"/>
      <c r="G50" s="9"/>
      <c r="H50" s="9"/>
      <c r="I50" s="7"/>
      <c r="J50" s="9"/>
      <c r="K50" s="9"/>
      <c r="L50" s="7"/>
      <c r="M50" s="9"/>
      <c r="N50" s="9"/>
      <c r="O50" s="7"/>
      <c r="P50" s="9"/>
      <c r="Q50" s="9"/>
      <c r="R50" s="7"/>
      <c r="S50" s="9"/>
      <c r="T50" s="9"/>
      <c r="U50" s="9"/>
      <c r="V50" s="10"/>
      <c r="W50" s="9"/>
      <c r="X50" s="8"/>
    </row>
    <row r="51" spans="1:24" s="11" customFormat="1" ht="16.5" customHeight="1" x14ac:dyDescent="0.25">
      <c r="A51" s="8">
        <v>695</v>
      </c>
      <c r="B51" s="57"/>
      <c r="C51" s="7"/>
      <c r="D51" s="9"/>
      <c r="E51" s="9"/>
      <c r="F51" s="7"/>
      <c r="G51" s="9"/>
      <c r="H51" s="9"/>
      <c r="I51" s="7"/>
      <c r="J51" s="9"/>
      <c r="K51" s="9"/>
      <c r="L51" s="7"/>
      <c r="M51" s="9"/>
      <c r="N51" s="9"/>
      <c r="O51" s="7"/>
      <c r="P51" s="9"/>
      <c r="Q51" s="9"/>
      <c r="R51" s="7"/>
      <c r="S51" s="9"/>
      <c r="T51" s="9"/>
      <c r="U51" s="9"/>
      <c r="V51" s="10"/>
      <c r="W51" s="9"/>
      <c r="X51" s="8"/>
    </row>
    <row r="52" spans="1:24" s="11" customFormat="1" ht="16.5" customHeight="1" x14ac:dyDescent="0.25">
      <c r="A52" s="8">
        <v>696</v>
      </c>
      <c r="B52" s="57"/>
      <c r="C52" s="7"/>
      <c r="D52" s="9"/>
      <c r="E52" s="9"/>
      <c r="F52" s="7"/>
      <c r="G52" s="9"/>
      <c r="H52" s="9"/>
      <c r="I52" s="7"/>
      <c r="J52" s="9"/>
      <c r="K52" s="9"/>
      <c r="L52" s="7"/>
      <c r="M52" s="9"/>
      <c r="N52" s="9"/>
      <c r="O52" s="7"/>
      <c r="P52" s="9"/>
      <c r="Q52" s="9"/>
      <c r="R52" s="7"/>
      <c r="S52" s="9"/>
      <c r="T52" s="9"/>
      <c r="U52" s="9"/>
      <c r="V52" s="10"/>
      <c r="W52" s="9"/>
      <c r="X52" s="8"/>
    </row>
    <row r="53" spans="1:24" s="11" customFormat="1" ht="16.5" customHeight="1" x14ac:dyDescent="0.25">
      <c r="A53" s="8">
        <v>697</v>
      </c>
      <c r="B53" s="57"/>
      <c r="C53" s="7"/>
      <c r="D53" s="9"/>
      <c r="E53" s="106"/>
      <c r="F53" s="7"/>
      <c r="G53" s="9"/>
      <c r="H53" s="106"/>
      <c r="I53" s="7"/>
      <c r="J53" s="9"/>
      <c r="K53" s="106"/>
      <c r="L53" s="7"/>
      <c r="M53" s="9"/>
      <c r="N53" s="106"/>
      <c r="O53" s="7"/>
      <c r="P53" s="9"/>
      <c r="Q53" s="106"/>
      <c r="R53" s="7"/>
      <c r="S53" s="9"/>
      <c r="T53" s="106"/>
      <c r="U53" s="9"/>
      <c r="V53" s="10"/>
      <c r="W53" s="9"/>
      <c r="X53" s="8"/>
    </row>
    <row r="54" spans="1:24" s="11" customFormat="1" ht="18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18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18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18" customHeight="1" x14ac:dyDescent="0.25">
      <c r="A57" s="188" t="s">
        <v>22</v>
      </c>
      <c r="B57" s="189"/>
      <c r="C57" s="5" t="e">
        <f t="shared" ref="C57" si="24">(C64-C58)*100/C64</f>
        <v>#DIV/0!</v>
      </c>
      <c r="D57" s="108"/>
      <c r="E57" s="108"/>
      <c r="F57" s="5" t="e">
        <f t="shared" ref="F57" si="25">(F64-F58)*100/F64</f>
        <v>#DIV/0!</v>
      </c>
      <c r="G57" s="108"/>
      <c r="H57" s="108"/>
      <c r="I57" s="5" t="e">
        <f t="shared" ref="I57" si="26">(I64-I58)*100/I64</f>
        <v>#DIV/0!</v>
      </c>
      <c r="J57" s="108"/>
      <c r="K57" s="108"/>
      <c r="L57" s="5" t="e">
        <f t="shared" ref="L57" si="27">(L64-L58)*100/L64</f>
        <v>#DIV/0!</v>
      </c>
      <c r="M57" s="108"/>
      <c r="N57" s="108"/>
      <c r="O57" s="5" t="e">
        <f t="shared" ref="O57" si="28">(O64-O58)*100/O64</f>
        <v>#DIV/0!</v>
      </c>
      <c r="P57" s="108"/>
      <c r="Q57" s="108"/>
      <c r="R57" s="5" t="e">
        <f t="shared" ref="R57" si="29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18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40</v>
      </c>
    </row>
    <row r="59" spans="1:24" s="11" customFormat="1" ht="18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18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18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18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18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18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40</v>
      </c>
    </row>
    <row r="65" spans="1:24" s="11" customFormat="1" ht="17.100000000000001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17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17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17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17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17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17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17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17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17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40</v>
      </c>
    </row>
    <row r="75" spans="1:24" s="11" customFormat="1" ht="17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40</v>
      </c>
    </row>
    <row r="76" spans="1:24" s="11" customFormat="1" ht="17.100000000000001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17.100000000000001" customHeight="1" x14ac:dyDescent="0.2">
      <c r="A77" s="187" t="s">
        <v>28</v>
      </c>
      <c r="B77" s="18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17.100000000000001" customHeight="1" x14ac:dyDescent="0.2">
      <c r="A78" s="187"/>
      <c r="B78" s="187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17.100000000000001" customHeight="1" x14ac:dyDescent="0.2">
      <c r="A79" s="186"/>
      <c r="B79" s="186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17.100000000000001" customHeight="1" x14ac:dyDescent="0.2">
      <c r="A80" s="186"/>
      <c r="B80" s="186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7.100000000000001" customHeight="1" x14ac:dyDescent="0.2">
      <c r="A81" s="186"/>
      <c r="B81" s="186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7.100000000000001" customHeight="1" x14ac:dyDescent="0.2">
      <c r="A82" s="186"/>
      <c r="B82" s="186"/>
      <c r="C82" s="179" t="s">
        <v>69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7.100000000000001" customHeight="1" x14ac:dyDescent="0.2">
      <c r="A83" s="186"/>
      <c r="B83" s="186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7.100000000000001" customHeight="1" x14ac:dyDescent="0.2">
      <c r="A84" s="186"/>
      <c r="B84" s="186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7" spans="1:24" s="18" customFormat="1" x14ac:dyDescent="0.2">
      <c r="B87" s="20" t="s">
        <v>37</v>
      </c>
      <c r="C87" s="182" t="s">
        <v>38</v>
      </c>
      <c r="D87" s="182"/>
      <c r="E87" s="182"/>
      <c r="F87" s="182"/>
      <c r="G87" s="20"/>
      <c r="H87" s="20"/>
      <c r="I87" s="20"/>
      <c r="J87" s="20"/>
      <c r="K87" s="20"/>
      <c r="L87" s="20"/>
      <c r="M87" s="20" t="s">
        <v>39</v>
      </c>
      <c r="N87" s="20"/>
      <c r="O87" s="20"/>
      <c r="P87" s="20"/>
      <c r="Q87" s="20"/>
      <c r="R87" s="20"/>
      <c r="S87" s="20"/>
      <c r="T87" s="20"/>
      <c r="V87" s="18" t="s">
        <v>40</v>
      </c>
    </row>
  </sheetData>
  <mergeCells count="80">
    <mergeCell ref="X77:X78"/>
    <mergeCell ref="A1:X1"/>
    <mergeCell ref="A2:X2"/>
    <mergeCell ref="A3:X3"/>
    <mergeCell ref="A56:B56"/>
    <mergeCell ref="W5:W6"/>
    <mergeCell ref="X5:X6"/>
    <mergeCell ref="A4:X4"/>
    <mergeCell ref="A60:B60"/>
    <mergeCell ref="V5:V6"/>
    <mergeCell ref="C5:E5"/>
    <mergeCell ref="F5:H5"/>
    <mergeCell ref="I5:K5"/>
    <mergeCell ref="L5:N5"/>
    <mergeCell ref="O5:Q5"/>
    <mergeCell ref="R5:T5"/>
    <mergeCell ref="A5:A6"/>
    <mergeCell ref="B5:B6"/>
    <mergeCell ref="A57:B57"/>
    <mergeCell ref="A55:B55"/>
    <mergeCell ref="A64:B64"/>
    <mergeCell ref="A61:B61"/>
    <mergeCell ref="A58:B58"/>
    <mergeCell ref="A59:B59"/>
    <mergeCell ref="A62:B62"/>
    <mergeCell ref="A81:B81"/>
    <mergeCell ref="C81:D81"/>
    <mergeCell ref="A80:B80"/>
    <mergeCell ref="C80:D80"/>
    <mergeCell ref="A63:B63"/>
    <mergeCell ref="A66:B66"/>
    <mergeCell ref="A67:B67"/>
    <mergeCell ref="A68:B68"/>
    <mergeCell ref="A69:B69"/>
    <mergeCell ref="A70:B70"/>
    <mergeCell ref="A71:B71"/>
    <mergeCell ref="A72:B72"/>
    <mergeCell ref="A73:B73"/>
    <mergeCell ref="P77:P78"/>
    <mergeCell ref="R77:R78"/>
    <mergeCell ref="J77:L78"/>
    <mergeCell ref="W77:W78"/>
    <mergeCell ref="A79:B79"/>
    <mergeCell ref="C79:D79"/>
    <mergeCell ref="S77:S78"/>
    <mergeCell ref="U77:U78"/>
    <mergeCell ref="V77:V78"/>
    <mergeCell ref="F77:F78"/>
    <mergeCell ref="G77:I78"/>
    <mergeCell ref="O77:O78"/>
    <mergeCell ref="A77:B78"/>
    <mergeCell ref="C77:D78"/>
    <mergeCell ref="C87:F87"/>
    <mergeCell ref="A82:B82"/>
    <mergeCell ref="C82:D82"/>
    <mergeCell ref="A83:B83"/>
    <mergeCell ref="C83:D83"/>
    <mergeCell ref="A84:B84"/>
    <mergeCell ref="C84:D84"/>
    <mergeCell ref="O54:Q54"/>
    <mergeCell ref="R54:T54"/>
    <mergeCell ref="C65:E65"/>
    <mergeCell ref="F65:H65"/>
    <mergeCell ref="I65:K65"/>
    <mergeCell ref="L65:N65"/>
    <mergeCell ref="O65:Q65"/>
    <mergeCell ref="R65:T65"/>
    <mergeCell ref="C54:E54"/>
    <mergeCell ref="F54:H54"/>
    <mergeCell ref="I54:K54"/>
    <mergeCell ref="L54:N54"/>
    <mergeCell ref="I76:J76"/>
    <mergeCell ref="L76:M76"/>
    <mergeCell ref="O76:P76"/>
    <mergeCell ref="R76:S76"/>
    <mergeCell ref="A74:B74"/>
    <mergeCell ref="A75:B75"/>
    <mergeCell ref="A76:B76"/>
    <mergeCell ref="C76:D76"/>
    <mergeCell ref="F76:G76"/>
  </mergeCells>
  <conditionalFormatting sqref="C7:C53">
    <cfRule type="cellIs" dxfId="53" priority="6" operator="lessThan">
      <formula>13.2</formula>
    </cfRule>
  </conditionalFormatting>
  <conditionalFormatting sqref="F7:F53">
    <cfRule type="cellIs" dxfId="52" priority="5" operator="lessThan">
      <formula>13.2</formula>
    </cfRule>
  </conditionalFormatting>
  <conditionalFormatting sqref="I7:I53">
    <cfRule type="cellIs" dxfId="51" priority="4" operator="lessThan">
      <formula>13.2</formula>
    </cfRule>
  </conditionalFormatting>
  <conditionalFormatting sqref="L7:L53">
    <cfRule type="cellIs" dxfId="50" priority="3" operator="lessThan">
      <formula>13.2</formula>
    </cfRule>
  </conditionalFormatting>
  <conditionalFormatting sqref="O7:O53">
    <cfRule type="cellIs" dxfId="49" priority="2" operator="lessThan">
      <formula>13.2</formula>
    </cfRule>
  </conditionalFormatting>
  <conditionalFormatting sqref="R7:R53">
    <cfRule type="cellIs" dxfId="48" priority="1" operator="lessThan">
      <formula>13.2</formula>
    </cfRule>
  </conditionalFormatting>
  <pageMargins left="0.70866141732283505" right="0.35433070866141703" top="0.42" bottom="0.45" header="0.31496062992126" footer="0.31496062992126"/>
  <pageSetup paperSize="5" scale="56" orientation="portrait" verticalDpi="1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9"/>
  <sheetViews>
    <sheetView view="pageBreakPreview" zoomScale="85" zoomScaleSheetLayoutView="85" workbookViewId="0">
      <selection sqref="A1:X1"/>
    </sheetView>
  </sheetViews>
  <sheetFormatPr defaultColWidth="9.140625" defaultRowHeight="12.75" x14ac:dyDescent="0.2"/>
  <cols>
    <col min="1" max="1" width="4.5703125" style="1" bestFit="1" customWidth="1"/>
    <col min="2" max="2" width="35.7109375" style="127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4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4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4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 x14ac:dyDescent="0.2">
      <c r="A4" s="192" t="s">
        <v>57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2.75" customHeight="1" x14ac:dyDescent="0.2">
      <c r="A5" s="178" t="s">
        <v>10</v>
      </c>
      <c r="B5" s="205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205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4.95" customHeight="1" x14ac:dyDescent="0.25">
      <c r="A7" s="8">
        <v>701</v>
      </c>
      <c r="B7" s="122" t="str">
        <f>IF('STUDENT NAMES'!C2&lt;&gt;"",'STUDENT NAMES'!C2,"")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SUM(ROUND(C7,0)+ROUND(F7,0)+ROUND(I7,0)+ROUND(L7,0)+ROUND(O7,0)+ROUND(R7,0))</f>
        <v>0</v>
      </c>
      <c r="V7" s="10">
        <f>U7/240*100</f>
        <v>0</v>
      </c>
      <c r="W7" s="9">
        <f t="shared" ref="W7" si="0">RANK(V7,$V$7:$V$53,0)</f>
        <v>1</v>
      </c>
      <c r="X7" s="8" t="str">
        <f>IF(V7&gt;=91,"A1",IF(V7&gt;=81,"A2",IF(V7&gt;=71,"B1",IF(V7&gt;=61,"B2",IF(V7&gt;=51,"C1",IF(V7&gt;=41,"C2",IF(V7&gt;=33,"D1",IF(V7&gt;=21,"D2","E"))))))))</f>
        <v>E</v>
      </c>
    </row>
    <row r="8" spans="1:24" s="11" customFormat="1" ht="24.95" customHeight="1" x14ac:dyDescent="0.25">
      <c r="A8" s="8">
        <v>702</v>
      </c>
      <c r="B8" s="122" t="str">
        <f>IF('STUDENT NAMES'!C3&lt;&gt;"",'STUDENT NAMES'!C3,"")</f>
        <v/>
      </c>
      <c r="C8" s="7"/>
      <c r="D8" s="9" t="str">
        <f t="shared" ref="D8:D45" si="1">IF(C8&gt;0,RANK(C8,$C$7:$C$53,0),"")</f>
        <v/>
      </c>
      <c r="E8" s="9" t="str">
        <f t="shared" ref="E8:E45" si="2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53" si="3">IF(F8&gt;0,RANK(F8,$F$7:$F$53,0),"")</f>
        <v/>
      </c>
      <c r="H8" s="9" t="str">
        <f t="shared" ref="H8:H53" si="4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53" si="5">IF(I8&gt;0,RANK(I8,$I$7:$I$53,0),"")</f>
        <v/>
      </c>
      <c r="K8" s="9" t="str">
        <f t="shared" ref="K8:K53" si="6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53" si="7">IF(L8&gt;0,RANK(L8,$L$7:$L$53,0),"")</f>
        <v/>
      </c>
      <c r="N8" s="9" t="str">
        <f t="shared" ref="N8:N53" si="8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53" si="9">IF(O8&gt;0,RANK(O8,$O$7:$O$53,0),"")</f>
        <v/>
      </c>
      <c r="Q8" s="9" t="str">
        <f t="shared" ref="Q8:Q53" si="10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53" si="11">IF(R8&gt;0,RANK(R8,$R$7:$R$53,0),"")</f>
        <v/>
      </c>
      <c r="T8" s="9" t="str">
        <f t="shared" ref="T8:T53" si="12">IF(R8&gt;0,IF(R8&gt;=36.4,"A1",IF(R8&gt;=32.4,"A2",IF(R8&gt;=28.4,"B1",IF(R8&gt;=24.4,"B2",IF(R8&gt;=20.4,"C1",IF(R8&gt;=16.4,"C2",IF(R8&gt;=13.2,"D1",IF(R8&gt;=8.4,"D2","E")))))))),"")</f>
        <v/>
      </c>
      <c r="U8" s="9">
        <f t="shared" ref="U8:U53" si="13">SUM(ROUND(C8,0)+ROUND(F8,0)+ROUND(I8,0)+ROUND(L8,0)+ROUND(O8,0)+ROUND(R8,0))</f>
        <v>0</v>
      </c>
      <c r="V8" s="10">
        <f t="shared" ref="V8:V53" si="14">U8/240*100</f>
        <v>0</v>
      </c>
      <c r="W8" s="9">
        <f t="shared" ref="W8:W53" si="15">RANK(V8,$V$7:$V$53,0)</f>
        <v>1</v>
      </c>
      <c r="X8" s="8" t="str">
        <f t="shared" ref="X8:X53" si="16">IF(V8&gt;=91,"A1",IF(V8&gt;=81,"A2",IF(V8&gt;=71,"B1",IF(V8&gt;=61,"B2",IF(V8&gt;=51,"C1",IF(V8&gt;=41,"C2",IF(V8&gt;=33,"D1",IF(V8&gt;=21,"D2","E"))))))))</f>
        <v>E</v>
      </c>
    </row>
    <row r="9" spans="1:24" s="11" customFormat="1" ht="24.95" customHeight="1" x14ac:dyDescent="0.25">
      <c r="A9" s="8">
        <v>703</v>
      </c>
      <c r="B9" s="122" t="str">
        <f>IF('STUDENT NAMES'!C4&lt;&gt;"",'STUDENT NAMES'!C4,"")</f>
        <v/>
      </c>
      <c r="C9" s="7"/>
      <c r="D9" s="9" t="str">
        <f t="shared" si="1"/>
        <v/>
      </c>
      <c r="E9" s="9" t="str">
        <f t="shared" si="2"/>
        <v/>
      </c>
      <c r="F9" s="7"/>
      <c r="G9" s="9" t="str">
        <f t="shared" si="3"/>
        <v/>
      </c>
      <c r="H9" s="9" t="str">
        <f t="shared" si="4"/>
        <v/>
      </c>
      <c r="I9" s="7"/>
      <c r="J9" s="9" t="str">
        <f t="shared" si="5"/>
        <v/>
      </c>
      <c r="K9" s="9" t="str">
        <f t="shared" si="6"/>
        <v/>
      </c>
      <c r="L9" s="7"/>
      <c r="M9" s="9" t="str">
        <f t="shared" si="7"/>
        <v/>
      </c>
      <c r="N9" s="9" t="str">
        <f t="shared" si="8"/>
        <v/>
      </c>
      <c r="O9" s="7"/>
      <c r="P9" s="9" t="str">
        <f t="shared" si="9"/>
        <v/>
      </c>
      <c r="Q9" s="9" t="str">
        <f t="shared" si="10"/>
        <v/>
      </c>
      <c r="R9" s="7"/>
      <c r="S9" s="9" t="str">
        <f t="shared" si="11"/>
        <v/>
      </c>
      <c r="T9" s="9" t="str">
        <f t="shared" si="12"/>
        <v/>
      </c>
      <c r="U9" s="9">
        <f t="shared" si="13"/>
        <v>0</v>
      </c>
      <c r="V9" s="10">
        <f t="shared" si="14"/>
        <v>0</v>
      </c>
      <c r="W9" s="9">
        <f t="shared" si="15"/>
        <v>1</v>
      </c>
      <c r="X9" s="8" t="str">
        <f t="shared" si="16"/>
        <v>E</v>
      </c>
    </row>
    <row r="10" spans="1:24" s="11" customFormat="1" ht="24.95" customHeight="1" x14ac:dyDescent="0.25">
      <c r="A10" s="8">
        <v>704</v>
      </c>
      <c r="B10" s="122" t="str">
        <f>IF('STUDENT NAMES'!C5&lt;&gt;"",'STUDENT NAMES'!C5,"")</f>
        <v/>
      </c>
      <c r="C10" s="7"/>
      <c r="D10" s="9" t="str">
        <f t="shared" si="1"/>
        <v/>
      </c>
      <c r="E10" s="9" t="str">
        <f t="shared" si="2"/>
        <v/>
      </c>
      <c r="F10" s="7"/>
      <c r="G10" s="9" t="str">
        <f t="shared" si="3"/>
        <v/>
      </c>
      <c r="H10" s="9" t="str">
        <f t="shared" si="4"/>
        <v/>
      </c>
      <c r="I10" s="7"/>
      <c r="J10" s="9" t="str">
        <f t="shared" si="5"/>
        <v/>
      </c>
      <c r="K10" s="9" t="str">
        <f t="shared" si="6"/>
        <v/>
      </c>
      <c r="L10" s="7"/>
      <c r="M10" s="9" t="str">
        <f t="shared" si="7"/>
        <v/>
      </c>
      <c r="N10" s="9" t="str">
        <f t="shared" si="8"/>
        <v/>
      </c>
      <c r="O10" s="7"/>
      <c r="P10" s="9" t="str">
        <f t="shared" si="9"/>
        <v/>
      </c>
      <c r="Q10" s="9" t="str">
        <f t="shared" si="10"/>
        <v/>
      </c>
      <c r="R10" s="7"/>
      <c r="S10" s="9" t="str">
        <f t="shared" si="11"/>
        <v/>
      </c>
      <c r="T10" s="9" t="str">
        <f t="shared" si="12"/>
        <v/>
      </c>
      <c r="U10" s="9">
        <f t="shared" si="13"/>
        <v>0</v>
      </c>
      <c r="V10" s="10">
        <f t="shared" si="14"/>
        <v>0</v>
      </c>
      <c r="W10" s="9">
        <f t="shared" si="15"/>
        <v>1</v>
      </c>
      <c r="X10" s="8" t="str">
        <f t="shared" si="16"/>
        <v>E</v>
      </c>
    </row>
    <row r="11" spans="1:24" s="11" customFormat="1" ht="24.95" customHeight="1" x14ac:dyDescent="0.25">
      <c r="A11" s="8">
        <v>705</v>
      </c>
      <c r="B11" s="122" t="str">
        <f>IF('STUDENT NAMES'!C6&lt;&gt;"",'STUDENT NAMES'!C6,"")</f>
        <v/>
      </c>
      <c r="C11" s="6"/>
      <c r="D11" s="9" t="str">
        <f t="shared" si="1"/>
        <v/>
      </c>
      <c r="E11" s="9" t="str">
        <f t="shared" si="2"/>
        <v/>
      </c>
      <c r="F11" s="6"/>
      <c r="G11" s="9" t="str">
        <f t="shared" si="3"/>
        <v/>
      </c>
      <c r="H11" s="9" t="str">
        <f t="shared" si="4"/>
        <v/>
      </c>
      <c r="I11" s="6"/>
      <c r="J11" s="9" t="str">
        <f t="shared" si="5"/>
        <v/>
      </c>
      <c r="K11" s="9" t="str">
        <f t="shared" si="6"/>
        <v/>
      </c>
      <c r="L11" s="6"/>
      <c r="M11" s="9" t="str">
        <f t="shared" si="7"/>
        <v/>
      </c>
      <c r="N11" s="9" t="str">
        <f t="shared" si="8"/>
        <v/>
      </c>
      <c r="O11" s="6"/>
      <c r="P11" s="9" t="str">
        <f t="shared" si="9"/>
        <v/>
      </c>
      <c r="Q11" s="9" t="str">
        <f t="shared" si="10"/>
        <v/>
      </c>
      <c r="R11" s="6"/>
      <c r="S11" s="9" t="str">
        <f t="shared" si="11"/>
        <v/>
      </c>
      <c r="T11" s="9" t="str">
        <f t="shared" si="12"/>
        <v/>
      </c>
      <c r="U11" s="9">
        <f t="shared" si="13"/>
        <v>0</v>
      </c>
      <c r="V11" s="10">
        <f t="shared" si="14"/>
        <v>0</v>
      </c>
      <c r="W11" s="9">
        <f t="shared" si="15"/>
        <v>1</v>
      </c>
      <c r="X11" s="8" t="str">
        <f t="shared" si="16"/>
        <v>E</v>
      </c>
    </row>
    <row r="12" spans="1:24" s="11" customFormat="1" ht="24.95" customHeight="1" x14ac:dyDescent="0.25">
      <c r="A12" s="8">
        <v>706</v>
      </c>
      <c r="B12" s="122" t="str">
        <f>IF('STUDENT NAMES'!C7&lt;&gt;"",'STUDENT NAMES'!C7,"")</f>
        <v/>
      </c>
      <c r="C12" s="7"/>
      <c r="D12" s="9" t="str">
        <f t="shared" si="1"/>
        <v/>
      </c>
      <c r="E12" s="9" t="str">
        <f t="shared" si="2"/>
        <v/>
      </c>
      <c r="F12" s="7"/>
      <c r="G12" s="9" t="str">
        <f t="shared" si="3"/>
        <v/>
      </c>
      <c r="H12" s="9" t="str">
        <f t="shared" si="4"/>
        <v/>
      </c>
      <c r="I12" s="7"/>
      <c r="J12" s="9" t="str">
        <f t="shared" si="5"/>
        <v/>
      </c>
      <c r="K12" s="9" t="str">
        <f t="shared" si="6"/>
        <v/>
      </c>
      <c r="L12" s="7"/>
      <c r="M12" s="9" t="str">
        <f t="shared" si="7"/>
        <v/>
      </c>
      <c r="N12" s="9" t="str">
        <f t="shared" si="8"/>
        <v/>
      </c>
      <c r="O12" s="7"/>
      <c r="P12" s="9" t="str">
        <f t="shared" si="9"/>
        <v/>
      </c>
      <c r="Q12" s="9" t="str">
        <f t="shared" si="10"/>
        <v/>
      </c>
      <c r="R12" s="7"/>
      <c r="S12" s="9" t="str">
        <f t="shared" si="11"/>
        <v/>
      </c>
      <c r="T12" s="9" t="str">
        <f t="shared" si="12"/>
        <v/>
      </c>
      <c r="U12" s="9">
        <f t="shared" si="13"/>
        <v>0</v>
      </c>
      <c r="V12" s="10">
        <f t="shared" si="14"/>
        <v>0</v>
      </c>
      <c r="W12" s="9">
        <f t="shared" si="15"/>
        <v>1</v>
      </c>
      <c r="X12" s="8" t="str">
        <f t="shared" si="16"/>
        <v>E</v>
      </c>
    </row>
    <row r="13" spans="1:24" s="11" customFormat="1" ht="24.95" customHeight="1" x14ac:dyDescent="0.25">
      <c r="A13" s="8">
        <v>707</v>
      </c>
      <c r="B13" s="122" t="str">
        <f>IF('STUDENT NAMES'!C8&lt;&gt;"",'STUDENT NAMES'!C8,"")</f>
        <v/>
      </c>
      <c r="C13" s="7"/>
      <c r="D13" s="9" t="str">
        <f t="shared" si="1"/>
        <v/>
      </c>
      <c r="E13" s="9" t="str">
        <f t="shared" si="2"/>
        <v/>
      </c>
      <c r="F13" s="7"/>
      <c r="G13" s="9" t="str">
        <f t="shared" si="3"/>
        <v/>
      </c>
      <c r="H13" s="9" t="str">
        <f t="shared" si="4"/>
        <v/>
      </c>
      <c r="I13" s="7"/>
      <c r="J13" s="9" t="str">
        <f t="shared" si="5"/>
        <v/>
      </c>
      <c r="K13" s="9" t="str">
        <f t="shared" si="6"/>
        <v/>
      </c>
      <c r="L13" s="7"/>
      <c r="M13" s="9" t="str">
        <f t="shared" si="7"/>
        <v/>
      </c>
      <c r="N13" s="9" t="str">
        <f t="shared" si="8"/>
        <v/>
      </c>
      <c r="O13" s="7"/>
      <c r="P13" s="9" t="str">
        <f t="shared" si="9"/>
        <v/>
      </c>
      <c r="Q13" s="9" t="str">
        <f t="shared" si="10"/>
        <v/>
      </c>
      <c r="R13" s="7"/>
      <c r="S13" s="9" t="str">
        <f t="shared" si="11"/>
        <v/>
      </c>
      <c r="T13" s="9" t="str">
        <f t="shared" si="12"/>
        <v/>
      </c>
      <c r="U13" s="9">
        <f t="shared" si="13"/>
        <v>0</v>
      </c>
      <c r="V13" s="10">
        <f t="shared" si="14"/>
        <v>0</v>
      </c>
      <c r="W13" s="9">
        <f t="shared" si="15"/>
        <v>1</v>
      </c>
      <c r="X13" s="8" t="str">
        <f t="shared" si="16"/>
        <v>E</v>
      </c>
    </row>
    <row r="14" spans="1:24" s="11" customFormat="1" ht="24.95" customHeight="1" x14ac:dyDescent="0.25">
      <c r="A14" s="8">
        <v>708</v>
      </c>
      <c r="B14" s="122" t="str">
        <f>IF('STUDENT NAMES'!C9&lt;&gt;"",'STUDENT NAMES'!C9,"")</f>
        <v/>
      </c>
      <c r="C14" s="7"/>
      <c r="D14" s="9" t="str">
        <f t="shared" si="1"/>
        <v/>
      </c>
      <c r="E14" s="9" t="str">
        <f t="shared" si="2"/>
        <v/>
      </c>
      <c r="F14" s="7"/>
      <c r="G14" s="9" t="str">
        <f t="shared" si="3"/>
        <v/>
      </c>
      <c r="H14" s="9" t="str">
        <f t="shared" si="4"/>
        <v/>
      </c>
      <c r="I14" s="7"/>
      <c r="J14" s="9" t="str">
        <f t="shared" si="5"/>
        <v/>
      </c>
      <c r="K14" s="9" t="str">
        <f t="shared" si="6"/>
        <v/>
      </c>
      <c r="L14" s="7"/>
      <c r="M14" s="9" t="str">
        <f t="shared" si="7"/>
        <v/>
      </c>
      <c r="N14" s="9" t="str">
        <f t="shared" si="8"/>
        <v/>
      </c>
      <c r="O14" s="7"/>
      <c r="P14" s="9" t="str">
        <f t="shared" si="9"/>
        <v/>
      </c>
      <c r="Q14" s="9" t="str">
        <f t="shared" si="10"/>
        <v/>
      </c>
      <c r="R14" s="7"/>
      <c r="S14" s="9" t="str">
        <f t="shared" si="11"/>
        <v/>
      </c>
      <c r="T14" s="9" t="str">
        <f t="shared" si="12"/>
        <v/>
      </c>
      <c r="U14" s="9">
        <f t="shared" si="13"/>
        <v>0</v>
      </c>
      <c r="V14" s="10">
        <f t="shared" si="14"/>
        <v>0</v>
      </c>
      <c r="W14" s="9">
        <f t="shared" si="15"/>
        <v>1</v>
      </c>
      <c r="X14" s="8" t="str">
        <f t="shared" si="16"/>
        <v>E</v>
      </c>
    </row>
    <row r="15" spans="1:24" s="11" customFormat="1" ht="24.95" customHeight="1" x14ac:dyDescent="0.25">
      <c r="A15" s="8">
        <v>709</v>
      </c>
      <c r="B15" s="122" t="str">
        <f>IF('STUDENT NAMES'!C10&lt;&gt;"",'STUDENT NAMES'!C10,"")</f>
        <v/>
      </c>
      <c r="C15" s="7"/>
      <c r="D15" s="9" t="str">
        <f t="shared" si="1"/>
        <v/>
      </c>
      <c r="E15" s="9" t="str">
        <f t="shared" si="2"/>
        <v/>
      </c>
      <c r="F15" s="7"/>
      <c r="G15" s="9" t="str">
        <f t="shared" si="3"/>
        <v/>
      </c>
      <c r="H15" s="9" t="str">
        <f t="shared" si="4"/>
        <v/>
      </c>
      <c r="I15" s="7"/>
      <c r="J15" s="9" t="str">
        <f t="shared" si="5"/>
        <v/>
      </c>
      <c r="K15" s="9" t="str">
        <f t="shared" si="6"/>
        <v/>
      </c>
      <c r="L15" s="7"/>
      <c r="M15" s="9" t="str">
        <f t="shared" si="7"/>
        <v/>
      </c>
      <c r="N15" s="9" t="str">
        <f t="shared" si="8"/>
        <v/>
      </c>
      <c r="O15" s="7"/>
      <c r="P15" s="9" t="str">
        <f t="shared" si="9"/>
        <v/>
      </c>
      <c r="Q15" s="9" t="str">
        <f t="shared" si="10"/>
        <v/>
      </c>
      <c r="R15" s="7"/>
      <c r="S15" s="9" t="str">
        <f t="shared" si="11"/>
        <v/>
      </c>
      <c r="T15" s="9" t="str">
        <f t="shared" si="12"/>
        <v/>
      </c>
      <c r="U15" s="9">
        <f t="shared" si="13"/>
        <v>0</v>
      </c>
      <c r="V15" s="10">
        <f t="shared" si="14"/>
        <v>0</v>
      </c>
      <c r="W15" s="9">
        <f t="shared" si="15"/>
        <v>1</v>
      </c>
      <c r="X15" s="8" t="str">
        <f t="shared" si="16"/>
        <v>E</v>
      </c>
    </row>
    <row r="16" spans="1:24" s="11" customFormat="1" ht="24.95" customHeight="1" x14ac:dyDescent="0.25">
      <c r="A16" s="8">
        <v>710</v>
      </c>
      <c r="B16" s="122" t="str">
        <f>IF('STUDENT NAMES'!C11&lt;&gt;"",'STUDENT NAMES'!C11,"")</f>
        <v/>
      </c>
      <c r="C16" s="7"/>
      <c r="D16" s="9" t="str">
        <f t="shared" si="1"/>
        <v/>
      </c>
      <c r="E16" s="9" t="str">
        <f t="shared" si="2"/>
        <v/>
      </c>
      <c r="F16" s="7"/>
      <c r="G16" s="9" t="str">
        <f t="shared" si="3"/>
        <v/>
      </c>
      <c r="H16" s="9" t="str">
        <f t="shared" si="4"/>
        <v/>
      </c>
      <c r="I16" s="7"/>
      <c r="J16" s="9" t="str">
        <f t="shared" si="5"/>
        <v/>
      </c>
      <c r="K16" s="9" t="str">
        <f t="shared" si="6"/>
        <v/>
      </c>
      <c r="L16" s="7"/>
      <c r="M16" s="9" t="str">
        <f t="shared" si="7"/>
        <v/>
      </c>
      <c r="N16" s="9" t="str">
        <f t="shared" si="8"/>
        <v/>
      </c>
      <c r="O16" s="7"/>
      <c r="P16" s="9" t="str">
        <f t="shared" si="9"/>
        <v/>
      </c>
      <c r="Q16" s="9" t="str">
        <f t="shared" si="10"/>
        <v/>
      </c>
      <c r="R16" s="7"/>
      <c r="S16" s="9" t="str">
        <f t="shared" si="11"/>
        <v/>
      </c>
      <c r="T16" s="9" t="str">
        <f t="shared" si="12"/>
        <v/>
      </c>
      <c r="U16" s="9">
        <f t="shared" si="13"/>
        <v>0</v>
      </c>
      <c r="V16" s="10">
        <f t="shared" si="14"/>
        <v>0</v>
      </c>
      <c r="W16" s="9">
        <f t="shared" si="15"/>
        <v>1</v>
      </c>
      <c r="X16" s="8" t="str">
        <f t="shared" si="16"/>
        <v>E</v>
      </c>
    </row>
    <row r="17" spans="1:24" s="11" customFormat="1" ht="24.95" customHeight="1" x14ac:dyDescent="0.25">
      <c r="A17" s="8">
        <v>711</v>
      </c>
      <c r="B17" s="122" t="str">
        <f>IF('STUDENT NAMES'!C12&lt;&gt;"",'STUDENT NAMES'!C12,"")</f>
        <v/>
      </c>
      <c r="C17" s="7"/>
      <c r="D17" s="9" t="str">
        <f t="shared" si="1"/>
        <v/>
      </c>
      <c r="E17" s="9" t="str">
        <f t="shared" si="2"/>
        <v/>
      </c>
      <c r="F17" s="7"/>
      <c r="G17" s="9" t="str">
        <f t="shared" si="3"/>
        <v/>
      </c>
      <c r="H17" s="9" t="str">
        <f t="shared" si="4"/>
        <v/>
      </c>
      <c r="I17" s="7"/>
      <c r="J17" s="9" t="str">
        <f t="shared" si="5"/>
        <v/>
      </c>
      <c r="K17" s="9" t="str">
        <f t="shared" si="6"/>
        <v/>
      </c>
      <c r="L17" s="7"/>
      <c r="M17" s="9" t="str">
        <f t="shared" si="7"/>
        <v/>
      </c>
      <c r="N17" s="9" t="str">
        <f t="shared" si="8"/>
        <v/>
      </c>
      <c r="O17" s="7"/>
      <c r="P17" s="9" t="str">
        <f t="shared" si="9"/>
        <v/>
      </c>
      <c r="Q17" s="9" t="str">
        <f t="shared" si="10"/>
        <v/>
      </c>
      <c r="R17" s="7"/>
      <c r="S17" s="9" t="str">
        <f t="shared" si="11"/>
        <v/>
      </c>
      <c r="T17" s="9" t="str">
        <f t="shared" si="12"/>
        <v/>
      </c>
      <c r="U17" s="9">
        <f t="shared" si="13"/>
        <v>0</v>
      </c>
      <c r="V17" s="10">
        <f t="shared" si="14"/>
        <v>0</v>
      </c>
      <c r="W17" s="9">
        <f t="shared" si="15"/>
        <v>1</v>
      </c>
      <c r="X17" s="8" t="str">
        <f t="shared" si="16"/>
        <v>E</v>
      </c>
    </row>
    <row r="18" spans="1:24" s="11" customFormat="1" ht="24.95" customHeight="1" x14ac:dyDescent="0.25">
      <c r="A18" s="8">
        <v>712</v>
      </c>
      <c r="B18" s="122" t="str">
        <f>IF('STUDENT NAMES'!C13&lt;&gt;"",'STUDENT NAMES'!C13,"")</f>
        <v/>
      </c>
      <c r="C18" s="7"/>
      <c r="D18" s="9" t="str">
        <f t="shared" si="1"/>
        <v/>
      </c>
      <c r="E18" s="9" t="str">
        <f t="shared" si="2"/>
        <v/>
      </c>
      <c r="F18" s="7"/>
      <c r="G18" s="9" t="str">
        <f t="shared" si="3"/>
        <v/>
      </c>
      <c r="H18" s="9" t="str">
        <f t="shared" si="4"/>
        <v/>
      </c>
      <c r="I18" s="7"/>
      <c r="J18" s="9" t="str">
        <f t="shared" si="5"/>
        <v/>
      </c>
      <c r="K18" s="9" t="str">
        <f t="shared" si="6"/>
        <v/>
      </c>
      <c r="L18" s="7"/>
      <c r="M18" s="9" t="str">
        <f t="shared" si="7"/>
        <v/>
      </c>
      <c r="N18" s="9" t="str">
        <f t="shared" si="8"/>
        <v/>
      </c>
      <c r="O18" s="7"/>
      <c r="P18" s="9" t="str">
        <f t="shared" si="9"/>
        <v/>
      </c>
      <c r="Q18" s="9" t="str">
        <f t="shared" si="10"/>
        <v/>
      </c>
      <c r="R18" s="7"/>
      <c r="S18" s="9" t="str">
        <f t="shared" si="11"/>
        <v/>
      </c>
      <c r="T18" s="9" t="str">
        <f t="shared" si="12"/>
        <v/>
      </c>
      <c r="U18" s="9">
        <f t="shared" si="13"/>
        <v>0</v>
      </c>
      <c r="V18" s="10">
        <f t="shared" si="14"/>
        <v>0</v>
      </c>
      <c r="W18" s="9">
        <f t="shared" si="15"/>
        <v>1</v>
      </c>
      <c r="X18" s="8" t="str">
        <f t="shared" si="16"/>
        <v>E</v>
      </c>
    </row>
    <row r="19" spans="1:24" s="11" customFormat="1" ht="24.95" customHeight="1" x14ac:dyDescent="0.25">
      <c r="A19" s="8">
        <v>713</v>
      </c>
      <c r="B19" s="122" t="str">
        <f>IF('STUDENT NAMES'!C14&lt;&gt;"",'STUDENT NAMES'!C14,"")</f>
        <v/>
      </c>
      <c r="C19" s="7"/>
      <c r="D19" s="9" t="str">
        <f t="shared" si="1"/>
        <v/>
      </c>
      <c r="E19" s="9" t="str">
        <f t="shared" si="2"/>
        <v/>
      </c>
      <c r="F19" s="7"/>
      <c r="G19" s="9" t="str">
        <f t="shared" si="3"/>
        <v/>
      </c>
      <c r="H19" s="9" t="str">
        <f t="shared" si="4"/>
        <v/>
      </c>
      <c r="I19" s="7"/>
      <c r="J19" s="9" t="str">
        <f t="shared" si="5"/>
        <v/>
      </c>
      <c r="K19" s="9" t="str">
        <f t="shared" si="6"/>
        <v/>
      </c>
      <c r="L19" s="7"/>
      <c r="M19" s="9" t="str">
        <f t="shared" si="7"/>
        <v/>
      </c>
      <c r="N19" s="9" t="str">
        <f t="shared" si="8"/>
        <v/>
      </c>
      <c r="O19" s="7"/>
      <c r="P19" s="9" t="str">
        <f t="shared" si="9"/>
        <v/>
      </c>
      <c r="Q19" s="9" t="str">
        <f t="shared" si="10"/>
        <v/>
      </c>
      <c r="R19" s="7"/>
      <c r="S19" s="9" t="str">
        <f t="shared" si="11"/>
        <v/>
      </c>
      <c r="T19" s="9" t="str">
        <f t="shared" si="12"/>
        <v/>
      </c>
      <c r="U19" s="9">
        <f t="shared" si="13"/>
        <v>0</v>
      </c>
      <c r="V19" s="10">
        <f t="shared" si="14"/>
        <v>0</v>
      </c>
      <c r="W19" s="9">
        <f t="shared" si="15"/>
        <v>1</v>
      </c>
      <c r="X19" s="8" t="str">
        <f t="shared" si="16"/>
        <v>E</v>
      </c>
    </row>
    <row r="20" spans="1:24" s="11" customFormat="1" ht="24.95" customHeight="1" x14ac:dyDescent="0.25">
      <c r="A20" s="8">
        <v>714</v>
      </c>
      <c r="B20" s="122" t="str">
        <f>IF('STUDENT NAMES'!C15&lt;&gt;"",'STUDENT NAMES'!C15,"")</f>
        <v/>
      </c>
      <c r="C20" s="7"/>
      <c r="D20" s="9" t="str">
        <f t="shared" si="1"/>
        <v/>
      </c>
      <c r="E20" s="9" t="str">
        <f t="shared" si="2"/>
        <v/>
      </c>
      <c r="F20" s="7"/>
      <c r="G20" s="9" t="str">
        <f t="shared" si="3"/>
        <v/>
      </c>
      <c r="H20" s="9" t="str">
        <f t="shared" si="4"/>
        <v/>
      </c>
      <c r="I20" s="7"/>
      <c r="J20" s="9" t="str">
        <f t="shared" si="5"/>
        <v/>
      </c>
      <c r="K20" s="9" t="str">
        <f t="shared" si="6"/>
        <v/>
      </c>
      <c r="L20" s="7"/>
      <c r="M20" s="9" t="str">
        <f t="shared" si="7"/>
        <v/>
      </c>
      <c r="N20" s="9" t="str">
        <f t="shared" si="8"/>
        <v/>
      </c>
      <c r="O20" s="7"/>
      <c r="P20" s="9" t="str">
        <f t="shared" si="9"/>
        <v/>
      </c>
      <c r="Q20" s="9" t="str">
        <f t="shared" si="10"/>
        <v/>
      </c>
      <c r="R20" s="7"/>
      <c r="S20" s="9" t="str">
        <f t="shared" si="11"/>
        <v/>
      </c>
      <c r="T20" s="9" t="str">
        <f t="shared" si="12"/>
        <v/>
      </c>
      <c r="U20" s="9">
        <f t="shared" si="13"/>
        <v>0</v>
      </c>
      <c r="V20" s="10">
        <f t="shared" si="14"/>
        <v>0</v>
      </c>
      <c r="W20" s="9">
        <f t="shared" si="15"/>
        <v>1</v>
      </c>
      <c r="X20" s="8" t="str">
        <f t="shared" si="16"/>
        <v>E</v>
      </c>
    </row>
    <row r="21" spans="1:24" s="11" customFormat="1" ht="24.95" customHeight="1" x14ac:dyDescent="0.25">
      <c r="A21" s="8">
        <v>715</v>
      </c>
      <c r="B21" s="122" t="str">
        <f>IF('STUDENT NAMES'!C16&lt;&gt;"",'STUDENT NAMES'!C16,"")</f>
        <v/>
      </c>
      <c r="C21" s="7"/>
      <c r="D21" s="9" t="str">
        <f t="shared" si="1"/>
        <v/>
      </c>
      <c r="E21" s="9" t="str">
        <f t="shared" si="2"/>
        <v/>
      </c>
      <c r="F21" s="7"/>
      <c r="G21" s="9" t="str">
        <f t="shared" si="3"/>
        <v/>
      </c>
      <c r="H21" s="9" t="str">
        <f t="shared" si="4"/>
        <v/>
      </c>
      <c r="I21" s="7"/>
      <c r="J21" s="9" t="str">
        <f t="shared" si="5"/>
        <v/>
      </c>
      <c r="K21" s="9" t="str">
        <f t="shared" si="6"/>
        <v/>
      </c>
      <c r="L21" s="7"/>
      <c r="M21" s="9" t="str">
        <f t="shared" si="7"/>
        <v/>
      </c>
      <c r="N21" s="9" t="str">
        <f t="shared" si="8"/>
        <v/>
      </c>
      <c r="O21" s="7"/>
      <c r="P21" s="9" t="str">
        <f t="shared" si="9"/>
        <v/>
      </c>
      <c r="Q21" s="9" t="str">
        <f t="shared" si="10"/>
        <v/>
      </c>
      <c r="R21" s="7"/>
      <c r="S21" s="9" t="str">
        <f t="shared" si="11"/>
        <v/>
      </c>
      <c r="T21" s="9" t="str">
        <f t="shared" si="12"/>
        <v/>
      </c>
      <c r="U21" s="9">
        <f t="shared" si="13"/>
        <v>0</v>
      </c>
      <c r="V21" s="10">
        <f t="shared" si="14"/>
        <v>0</v>
      </c>
      <c r="W21" s="9">
        <f t="shared" si="15"/>
        <v>1</v>
      </c>
      <c r="X21" s="8" t="str">
        <f t="shared" si="16"/>
        <v>E</v>
      </c>
    </row>
    <row r="22" spans="1:24" s="11" customFormat="1" ht="24.95" customHeight="1" x14ac:dyDescent="0.25">
      <c r="A22" s="8">
        <v>716</v>
      </c>
      <c r="B22" s="122" t="str">
        <f>IF('STUDENT NAMES'!C17&lt;&gt;"",'STUDENT NAMES'!C17,"")</f>
        <v/>
      </c>
      <c r="C22" s="7"/>
      <c r="D22" s="9" t="str">
        <f t="shared" si="1"/>
        <v/>
      </c>
      <c r="E22" s="9" t="str">
        <f t="shared" si="2"/>
        <v/>
      </c>
      <c r="F22" s="7"/>
      <c r="G22" s="9" t="str">
        <f t="shared" si="3"/>
        <v/>
      </c>
      <c r="H22" s="9" t="str">
        <f t="shared" si="4"/>
        <v/>
      </c>
      <c r="I22" s="7"/>
      <c r="J22" s="9" t="str">
        <f t="shared" si="5"/>
        <v/>
      </c>
      <c r="K22" s="9" t="str">
        <f t="shared" si="6"/>
        <v/>
      </c>
      <c r="L22" s="7"/>
      <c r="M22" s="9" t="str">
        <f t="shared" si="7"/>
        <v/>
      </c>
      <c r="N22" s="9" t="str">
        <f t="shared" si="8"/>
        <v/>
      </c>
      <c r="O22" s="7"/>
      <c r="P22" s="9" t="str">
        <f t="shared" si="9"/>
        <v/>
      </c>
      <c r="Q22" s="9" t="str">
        <f t="shared" si="10"/>
        <v/>
      </c>
      <c r="R22" s="7"/>
      <c r="S22" s="9" t="str">
        <f t="shared" si="11"/>
        <v/>
      </c>
      <c r="T22" s="9" t="str">
        <f t="shared" si="12"/>
        <v/>
      </c>
      <c r="U22" s="9">
        <f t="shared" si="13"/>
        <v>0</v>
      </c>
      <c r="V22" s="10">
        <f t="shared" si="14"/>
        <v>0</v>
      </c>
      <c r="W22" s="9">
        <f t="shared" si="15"/>
        <v>1</v>
      </c>
      <c r="X22" s="8" t="str">
        <f t="shared" si="16"/>
        <v>E</v>
      </c>
    </row>
    <row r="23" spans="1:24" s="11" customFormat="1" ht="24.95" customHeight="1" x14ac:dyDescent="0.25">
      <c r="A23" s="8">
        <v>717</v>
      </c>
      <c r="B23" s="122" t="str">
        <f>IF('STUDENT NAMES'!C18&lt;&gt;"",'STUDENT NAMES'!C18,"")</f>
        <v/>
      </c>
      <c r="C23" s="7"/>
      <c r="D23" s="9" t="str">
        <f t="shared" si="1"/>
        <v/>
      </c>
      <c r="E23" s="9" t="str">
        <f t="shared" si="2"/>
        <v/>
      </c>
      <c r="F23" s="7"/>
      <c r="G23" s="9" t="str">
        <f t="shared" si="3"/>
        <v/>
      </c>
      <c r="H23" s="9" t="str">
        <f t="shared" si="4"/>
        <v/>
      </c>
      <c r="I23" s="7"/>
      <c r="J23" s="9" t="str">
        <f t="shared" si="5"/>
        <v/>
      </c>
      <c r="K23" s="9" t="str">
        <f t="shared" si="6"/>
        <v/>
      </c>
      <c r="L23" s="7"/>
      <c r="M23" s="9" t="str">
        <f t="shared" si="7"/>
        <v/>
      </c>
      <c r="N23" s="9" t="str">
        <f t="shared" si="8"/>
        <v/>
      </c>
      <c r="O23" s="7"/>
      <c r="P23" s="9" t="str">
        <f t="shared" si="9"/>
        <v/>
      </c>
      <c r="Q23" s="9" t="str">
        <f t="shared" si="10"/>
        <v/>
      </c>
      <c r="R23" s="7"/>
      <c r="S23" s="9" t="str">
        <f t="shared" si="11"/>
        <v/>
      </c>
      <c r="T23" s="9" t="str">
        <f t="shared" si="12"/>
        <v/>
      </c>
      <c r="U23" s="9">
        <f t="shared" si="13"/>
        <v>0</v>
      </c>
      <c r="V23" s="10">
        <f t="shared" si="14"/>
        <v>0</v>
      </c>
      <c r="W23" s="9">
        <f t="shared" si="15"/>
        <v>1</v>
      </c>
      <c r="X23" s="8" t="str">
        <f t="shared" si="16"/>
        <v>E</v>
      </c>
    </row>
    <row r="24" spans="1:24" s="11" customFormat="1" ht="24.95" customHeight="1" x14ac:dyDescent="0.25">
      <c r="A24" s="8">
        <v>718</v>
      </c>
      <c r="B24" s="122" t="str">
        <f>IF('STUDENT NAMES'!C19&lt;&gt;"",'STUDENT NAMES'!C19,"")</f>
        <v/>
      </c>
      <c r="C24" s="7"/>
      <c r="D24" s="9" t="str">
        <f t="shared" si="1"/>
        <v/>
      </c>
      <c r="E24" s="9" t="str">
        <f t="shared" si="2"/>
        <v/>
      </c>
      <c r="F24" s="7"/>
      <c r="G24" s="9" t="str">
        <f t="shared" si="3"/>
        <v/>
      </c>
      <c r="H24" s="9" t="str">
        <f t="shared" si="4"/>
        <v/>
      </c>
      <c r="I24" s="7"/>
      <c r="J24" s="9" t="str">
        <f t="shared" si="5"/>
        <v/>
      </c>
      <c r="K24" s="9" t="str">
        <f t="shared" si="6"/>
        <v/>
      </c>
      <c r="L24" s="7"/>
      <c r="M24" s="9" t="str">
        <f t="shared" si="7"/>
        <v/>
      </c>
      <c r="N24" s="9" t="str">
        <f t="shared" si="8"/>
        <v/>
      </c>
      <c r="O24" s="7"/>
      <c r="P24" s="9" t="str">
        <f t="shared" si="9"/>
        <v/>
      </c>
      <c r="Q24" s="9" t="str">
        <f t="shared" si="10"/>
        <v/>
      </c>
      <c r="R24" s="7"/>
      <c r="S24" s="9" t="str">
        <f t="shared" si="11"/>
        <v/>
      </c>
      <c r="T24" s="9" t="str">
        <f t="shared" si="12"/>
        <v/>
      </c>
      <c r="U24" s="9">
        <f t="shared" si="13"/>
        <v>0</v>
      </c>
      <c r="V24" s="10">
        <f t="shared" si="14"/>
        <v>0</v>
      </c>
      <c r="W24" s="9">
        <f t="shared" si="15"/>
        <v>1</v>
      </c>
      <c r="X24" s="8" t="str">
        <f t="shared" si="16"/>
        <v>E</v>
      </c>
    </row>
    <row r="25" spans="1:24" s="11" customFormat="1" ht="24.95" customHeight="1" x14ac:dyDescent="0.25">
      <c r="A25" s="8">
        <v>719</v>
      </c>
      <c r="B25" s="122" t="str">
        <f>IF('STUDENT NAMES'!C20&lt;&gt;"",'STUDENT NAMES'!C20,"")</f>
        <v/>
      </c>
      <c r="C25" s="7"/>
      <c r="D25" s="9" t="str">
        <f t="shared" si="1"/>
        <v/>
      </c>
      <c r="E25" s="9" t="str">
        <f t="shared" si="2"/>
        <v/>
      </c>
      <c r="F25" s="7"/>
      <c r="G25" s="9" t="str">
        <f t="shared" si="3"/>
        <v/>
      </c>
      <c r="H25" s="9" t="str">
        <f t="shared" si="4"/>
        <v/>
      </c>
      <c r="I25" s="7"/>
      <c r="J25" s="9" t="str">
        <f t="shared" si="5"/>
        <v/>
      </c>
      <c r="K25" s="9" t="str">
        <f t="shared" si="6"/>
        <v/>
      </c>
      <c r="L25" s="7"/>
      <c r="M25" s="9" t="str">
        <f t="shared" si="7"/>
        <v/>
      </c>
      <c r="N25" s="9" t="str">
        <f t="shared" si="8"/>
        <v/>
      </c>
      <c r="O25" s="7"/>
      <c r="P25" s="9" t="str">
        <f t="shared" si="9"/>
        <v/>
      </c>
      <c r="Q25" s="9" t="str">
        <f t="shared" si="10"/>
        <v/>
      </c>
      <c r="R25" s="7"/>
      <c r="S25" s="9" t="str">
        <f t="shared" si="11"/>
        <v/>
      </c>
      <c r="T25" s="9" t="str">
        <f t="shared" si="12"/>
        <v/>
      </c>
      <c r="U25" s="9">
        <f t="shared" si="13"/>
        <v>0</v>
      </c>
      <c r="V25" s="10">
        <f t="shared" si="14"/>
        <v>0</v>
      </c>
      <c r="W25" s="9">
        <f t="shared" si="15"/>
        <v>1</v>
      </c>
      <c r="X25" s="8" t="str">
        <f t="shared" si="16"/>
        <v>E</v>
      </c>
    </row>
    <row r="26" spans="1:24" s="11" customFormat="1" ht="24.95" customHeight="1" x14ac:dyDescent="0.25">
      <c r="A26" s="8">
        <v>720</v>
      </c>
      <c r="B26" s="122" t="str">
        <f>IF('STUDENT NAMES'!C21&lt;&gt;"",'STUDENT NAMES'!C21,"")</f>
        <v/>
      </c>
      <c r="C26" s="7"/>
      <c r="D26" s="9" t="str">
        <f t="shared" si="1"/>
        <v/>
      </c>
      <c r="E26" s="9" t="str">
        <f t="shared" si="2"/>
        <v/>
      </c>
      <c r="F26" s="7"/>
      <c r="G26" s="9" t="str">
        <f t="shared" si="3"/>
        <v/>
      </c>
      <c r="H26" s="9" t="str">
        <f t="shared" si="4"/>
        <v/>
      </c>
      <c r="I26" s="7"/>
      <c r="J26" s="9" t="str">
        <f t="shared" si="5"/>
        <v/>
      </c>
      <c r="K26" s="9" t="str">
        <f t="shared" si="6"/>
        <v/>
      </c>
      <c r="L26" s="7"/>
      <c r="M26" s="9" t="str">
        <f t="shared" si="7"/>
        <v/>
      </c>
      <c r="N26" s="9" t="str">
        <f t="shared" si="8"/>
        <v/>
      </c>
      <c r="O26" s="7"/>
      <c r="P26" s="9" t="str">
        <f t="shared" si="9"/>
        <v/>
      </c>
      <c r="Q26" s="9" t="str">
        <f t="shared" si="10"/>
        <v/>
      </c>
      <c r="R26" s="7"/>
      <c r="S26" s="9" t="str">
        <f t="shared" si="11"/>
        <v/>
      </c>
      <c r="T26" s="9" t="str">
        <f t="shared" si="12"/>
        <v/>
      </c>
      <c r="U26" s="9">
        <f t="shared" si="13"/>
        <v>0</v>
      </c>
      <c r="V26" s="10">
        <f t="shared" si="14"/>
        <v>0</v>
      </c>
      <c r="W26" s="9">
        <f t="shared" si="15"/>
        <v>1</v>
      </c>
      <c r="X26" s="8" t="str">
        <f t="shared" si="16"/>
        <v>E</v>
      </c>
    </row>
    <row r="27" spans="1:24" s="11" customFormat="1" ht="24.95" customHeight="1" x14ac:dyDescent="0.25">
      <c r="A27" s="8">
        <v>721</v>
      </c>
      <c r="B27" s="122" t="str">
        <f>IF('STUDENT NAMES'!C22&lt;&gt;"",'STUDENT NAMES'!C22,"")</f>
        <v/>
      </c>
      <c r="C27" s="7"/>
      <c r="D27" s="9" t="str">
        <f t="shared" si="1"/>
        <v/>
      </c>
      <c r="E27" s="9" t="str">
        <f t="shared" si="2"/>
        <v/>
      </c>
      <c r="F27" s="7"/>
      <c r="G27" s="9" t="str">
        <f t="shared" si="3"/>
        <v/>
      </c>
      <c r="H27" s="9" t="str">
        <f t="shared" si="4"/>
        <v/>
      </c>
      <c r="I27" s="7"/>
      <c r="J27" s="9" t="str">
        <f t="shared" si="5"/>
        <v/>
      </c>
      <c r="K27" s="9" t="str">
        <f t="shared" si="6"/>
        <v/>
      </c>
      <c r="L27" s="7"/>
      <c r="M27" s="9" t="str">
        <f t="shared" si="7"/>
        <v/>
      </c>
      <c r="N27" s="9" t="str">
        <f t="shared" si="8"/>
        <v/>
      </c>
      <c r="O27" s="7"/>
      <c r="P27" s="9" t="str">
        <f t="shared" si="9"/>
        <v/>
      </c>
      <c r="Q27" s="9" t="str">
        <f t="shared" si="10"/>
        <v/>
      </c>
      <c r="R27" s="7"/>
      <c r="S27" s="9" t="str">
        <f t="shared" si="11"/>
        <v/>
      </c>
      <c r="T27" s="9" t="str">
        <f t="shared" si="12"/>
        <v/>
      </c>
      <c r="U27" s="9">
        <f t="shared" si="13"/>
        <v>0</v>
      </c>
      <c r="V27" s="10">
        <f t="shared" si="14"/>
        <v>0</v>
      </c>
      <c r="W27" s="9">
        <f t="shared" si="15"/>
        <v>1</v>
      </c>
      <c r="X27" s="8" t="str">
        <f t="shared" si="16"/>
        <v>E</v>
      </c>
    </row>
    <row r="28" spans="1:24" s="11" customFormat="1" ht="24.95" customHeight="1" x14ac:dyDescent="0.25">
      <c r="A28" s="8">
        <v>722</v>
      </c>
      <c r="B28" s="122" t="str">
        <f>IF('STUDENT NAMES'!C23&lt;&gt;"",'STUDENT NAMES'!C23,"")</f>
        <v/>
      </c>
      <c r="C28" s="7"/>
      <c r="D28" s="9" t="str">
        <f t="shared" si="1"/>
        <v/>
      </c>
      <c r="E28" s="9" t="str">
        <f t="shared" si="2"/>
        <v/>
      </c>
      <c r="F28" s="7"/>
      <c r="G28" s="9" t="str">
        <f t="shared" si="3"/>
        <v/>
      </c>
      <c r="H28" s="9" t="str">
        <f t="shared" si="4"/>
        <v/>
      </c>
      <c r="I28" s="7"/>
      <c r="J28" s="9" t="str">
        <f t="shared" si="5"/>
        <v/>
      </c>
      <c r="K28" s="9" t="str">
        <f t="shared" si="6"/>
        <v/>
      </c>
      <c r="L28" s="7"/>
      <c r="M28" s="9" t="str">
        <f t="shared" si="7"/>
        <v/>
      </c>
      <c r="N28" s="9" t="str">
        <f t="shared" si="8"/>
        <v/>
      </c>
      <c r="O28" s="7"/>
      <c r="P28" s="9" t="str">
        <f t="shared" si="9"/>
        <v/>
      </c>
      <c r="Q28" s="9" t="str">
        <f t="shared" si="10"/>
        <v/>
      </c>
      <c r="R28" s="7"/>
      <c r="S28" s="9" t="str">
        <f t="shared" si="11"/>
        <v/>
      </c>
      <c r="T28" s="9" t="str">
        <f t="shared" si="12"/>
        <v/>
      </c>
      <c r="U28" s="9">
        <f t="shared" si="13"/>
        <v>0</v>
      </c>
      <c r="V28" s="10">
        <f t="shared" si="14"/>
        <v>0</v>
      </c>
      <c r="W28" s="9">
        <f t="shared" si="15"/>
        <v>1</v>
      </c>
      <c r="X28" s="8" t="str">
        <f t="shared" si="16"/>
        <v>E</v>
      </c>
    </row>
    <row r="29" spans="1:24" s="11" customFormat="1" ht="24.95" customHeight="1" x14ac:dyDescent="0.25">
      <c r="A29" s="8">
        <v>723</v>
      </c>
      <c r="B29" s="122" t="str">
        <f>IF('STUDENT NAMES'!C24&lt;&gt;"",'STUDENT NAMES'!C24,"")</f>
        <v/>
      </c>
      <c r="C29" s="7"/>
      <c r="D29" s="9" t="str">
        <f t="shared" si="1"/>
        <v/>
      </c>
      <c r="E29" s="9" t="str">
        <f t="shared" si="2"/>
        <v/>
      </c>
      <c r="F29" s="7"/>
      <c r="G29" s="9" t="str">
        <f t="shared" si="3"/>
        <v/>
      </c>
      <c r="H29" s="9" t="str">
        <f t="shared" si="4"/>
        <v/>
      </c>
      <c r="I29" s="7"/>
      <c r="J29" s="9" t="str">
        <f t="shared" si="5"/>
        <v/>
      </c>
      <c r="K29" s="9" t="str">
        <f t="shared" si="6"/>
        <v/>
      </c>
      <c r="L29" s="7"/>
      <c r="M29" s="9" t="str">
        <f t="shared" si="7"/>
        <v/>
      </c>
      <c r="N29" s="9" t="str">
        <f t="shared" si="8"/>
        <v/>
      </c>
      <c r="O29" s="7"/>
      <c r="P29" s="9" t="str">
        <f t="shared" si="9"/>
        <v/>
      </c>
      <c r="Q29" s="9" t="str">
        <f t="shared" si="10"/>
        <v/>
      </c>
      <c r="R29" s="7"/>
      <c r="S29" s="9" t="str">
        <f t="shared" si="11"/>
        <v/>
      </c>
      <c r="T29" s="9" t="str">
        <f t="shared" si="12"/>
        <v/>
      </c>
      <c r="U29" s="9">
        <f t="shared" si="13"/>
        <v>0</v>
      </c>
      <c r="V29" s="10">
        <f t="shared" si="14"/>
        <v>0</v>
      </c>
      <c r="W29" s="9">
        <f t="shared" si="15"/>
        <v>1</v>
      </c>
      <c r="X29" s="8" t="str">
        <f t="shared" si="16"/>
        <v>E</v>
      </c>
    </row>
    <row r="30" spans="1:24" s="11" customFormat="1" ht="24.95" customHeight="1" x14ac:dyDescent="0.25">
      <c r="A30" s="8">
        <v>724</v>
      </c>
      <c r="B30" s="122" t="str">
        <f>IF('STUDENT NAMES'!C25&lt;&gt;"",'STUDENT NAMES'!C25,"")</f>
        <v/>
      </c>
      <c r="C30" s="7"/>
      <c r="D30" s="9" t="str">
        <f t="shared" si="1"/>
        <v/>
      </c>
      <c r="E30" s="9" t="str">
        <f t="shared" si="2"/>
        <v/>
      </c>
      <c r="F30" s="7"/>
      <c r="G30" s="9" t="str">
        <f t="shared" si="3"/>
        <v/>
      </c>
      <c r="H30" s="9" t="str">
        <f t="shared" si="4"/>
        <v/>
      </c>
      <c r="I30" s="7"/>
      <c r="J30" s="9" t="str">
        <f t="shared" si="5"/>
        <v/>
      </c>
      <c r="K30" s="9" t="str">
        <f t="shared" si="6"/>
        <v/>
      </c>
      <c r="L30" s="7"/>
      <c r="M30" s="9" t="str">
        <f t="shared" si="7"/>
        <v/>
      </c>
      <c r="N30" s="9" t="str">
        <f t="shared" si="8"/>
        <v/>
      </c>
      <c r="O30" s="7"/>
      <c r="P30" s="9" t="str">
        <f t="shared" si="9"/>
        <v/>
      </c>
      <c r="Q30" s="9" t="str">
        <f t="shared" si="10"/>
        <v/>
      </c>
      <c r="R30" s="7"/>
      <c r="S30" s="9" t="str">
        <f t="shared" si="11"/>
        <v/>
      </c>
      <c r="T30" s="9" t="str">
        <f t="shared" si="12"/>
        <v/>
      </c>
      <c r="U30" s="9">
        <f t="shared" si="13"/>
        <v>0</v>
      </c>
      <c r="V30" s="10">
        <f t="shared" si="14"/>
        <v>0</v>
      </c>
      <c r="W30" s="9">
        <f t="shared" si="15"/>
        <v>1</v>
      </c>
      <c r="X30" s="8" t="str">
        <f t="shared" si="16"/>
        <v>E</v>
      </c>
    </row>
    <row r="31" spans="1:24" s="11" customFormat="1" ht="24.95" customHeight="1" x14ac:dyDescent="0.25">
      <c r="A31" s="8">
        <v>725</v>
      </c>
      <c r="B31" s="122" t="str">
        <f>IF('STUDENT NAMES'!C26&lt;&gt;"",'STUDENT NAMES'!C26,"")</f>
        <v/>
      </c>
      <c r="C31" s="7"/>
      <c r="D31" s="9" t="str">
        <f t="shared" si="1"/>
        <v/>
      </c>
      <c r="E31" s="9" t="str">
        <f t="shared" si="2"/>
        <v/>
      </c>
      <c r="F31" s="7"/>
      <c r="G31" s="9" t="str">
        <f t="shared" si="3"/>
        <v/>
      </c>
      <c r="H31" s="9" t="str">
        <f t="shared" si="4"/>
        <v/>
      </c>
      <c r="I31" s="7"/>
      <c r="J31" s="9" t="str">
        <f t="shared" si="5"/>
        <v/>
      </c>
      <c r="K31" s="9" t="str">
        <f t="shared" si="6"/>
        <v/>
      </c>
      <c r="L31" s="7"/>
      <c r="M31" s="9" t="str">
        <f t="shared" si="7"/>
        <v/>
      </c>
      <c r="N31" s="9" t="str">
        <f t="shared" si="8"/>
        <v/>
      </c>
      <c r="O31" s="7"/>
      <c r="P31" s="9" t="str">
        <f t="shared" si="9"/>
        <v/>
      </c>
      <c r="Q31" s="9" t="str">
        <f t="shared" si="10"/>
        <v/>
      </c>
      <c r="R31" s="7"/>
      <c r="S31" s="9" t="str">
        <f t="shared" si="11"/>
        <v/>
      </c>
      <c r="T31" s="9" t="str">
        <f t="shared" si="12"/>
        <v/>
      </c>
      <c r="U31" s="9">
        <f t="shared" si="13"/>
        <v>0</v>
      </c>
      <c r="V31" s="10">
        <f t="shared" si="14"/>
        <v>0</v>
      </c>
      <c r="W31" s="9">
        <f t="shared" si="15"/>
        <v>1</v>
      </c>
      <c r="X31" s="8" t="str">
        <f t="shared" si="16"/>
        <v>E</v>
      </c>
    </row>
    <row r="32" spans="1:24" s="11" customFormat="1" ht="24.95" customHeight="1" x14ac:dyDescent="0.25">
      <c r="A32" s="8">
        <v>726</v>
      </c>
      <c r="B32" s="122" t="str">
        <f>IF('STUDENT NAMES'!C27&lt;&gt;"",'STUDENT NAMES'!C27,"")</f>
        <v/>
      </c>
      <c r="C32" s="7"/>
      <c r="D32" s="9" t="str">
        <f t="shared" si="1"/>
        <v/>
      </c>
      <c r="E32" s="9" t="str">
        <f t="shared" si="2"/>
        <v/>
      </c>
      <c r="F32" s="7"/>
      <c r="G32" s="9" t="str">
        <f t="shared" si="3"/>
        <v/>
      </c>
      <c r="H32" s="9" t="str">
        <f t="shared" si="4"/>
        <v/>
      </c>
      <c r="I32" s="7"/>
      <c r="J32" s="9" t="str">
        <f t="shared" si="5"/>
        <v/>
      </c>
      <c r="K32" s="9" t="str">
        <f t="shared" si="6"/>
        <v/>
      </c>
      <c r="L32" s="7"/>
      <c r="M32" s="9" t="str">
        <f t="shared" si="7"/>
        <v/>
      </c>
      <c r="N32" s="9" t="str">
        <f t="shared" si="8"/>
        <v/>
      </c>
      <c r="O32" s="7"/>
      <c r="P32" s="9" t="str">
        <f t="shared" si="9"/>
        <v/>
      </c>
      <c r="Q32" s="9" t="str">
        <f t="shared" si="10"/>
        <v/>
      </c>
      <c r="R32" s="7"/>
      <c r="S32" s="9" t="str">
        <f t="shared" si="11"/>
        <v/>
      </c>
      <c r="T32" s="9" t="str">
        <f t="shared" si="12"/>
        <v/>
      </c>
      <c r="U32" s="9">
        <f t="shared" si="13"/>
        <v>0</v>
      </c>
      <c r="V32" s="10">
        <f t="shared" si="14"/>
        <v>0</v>
      </c>
      <c r="W32" s="9">
        <f t="shared" si="15"/>
        <v>1</v>
      </c>
      <c r="X32" s="8" t="str">
        <f t="shared" si="16"/>
        <v>E</v>
      </c>
    </row>
    <row r="33" spans="1:24" s="11" customFormat="1" ht="24.95" customHeight="1" x14ac:dyDescent="0.25">
      <c r="A33" s="8">
        <v>727</v>
      </c>
      <c r="B33" s="122" t="str">
        <f>IF('STUDENT NAMES'!C28&lt;&gt;"",'STUDENT NAMES'!C28,"")</f>
        <v/>
      </c>
      <c r="C33" s="7"/>
      <c r="D33" s="9" t="str">
        <f t="shared" si="1"/>
        <v/>
      </c>
      <c r="E33" s="9" t="str">
        <f t="shared" si="2"/>
        <v/>
      </c>
      <c r="F33" s="7"/>
      <c r="G33" s="9" t="str">
        <f t="shared" si="3"/>
        <v/>
      </c>
      <c r="H33" s="9" t="str">
        <f t="shared" si="4"/>
        <v/>
      </c>
      <c r="I33" s="7"/>
      <c r="J33" s="9" t="str">
        <f t="shared" si="5"/>
        <v/>
      </c>
      <c r="K33" s="9" t="str">
        <f t="shared" si="6"/>
        <v/>
      </c>
      <c r="L33" s="7"/>
      <c r="M33" s="9" t="str">
        <f t="shared" si="7"/>
        <v/>
      </c>
      <c r="N33" s="9" t="str">
        <f t="shared" si="8"/>
        <v/>
      </c>
      <c r="O33" s="7"/>
      <c r="P33" s="9" t="str">
        <f t="shared" si="9"/>
        <v/>
      </c>
      <c r="Q33" s="9" t="str">
        <f t="shared" si="10"/>
        <v/>
      </c>
      <c r="R33" s="7"/>
      <c r="S33" s="9" t="str">
        <f t="shared" si="11"/>
        <v/>
      </c>
      <c r="T33" s="9" t="str">
        <f t="shared" si="12"/>
        <v/>
      </c>
      <c r="U33" s="9">
        <f t="shared" si="13"/>
        <v>0</v>
      </c>
      <c r="V33" s="10">
        <f t="shared" si="14"/>
        <v>0</v>
      </c>
      <c r="W33" s="9">
        <f t="shared" si="15"/>
        <v>1</v>
      </c>
      <c r="X33" s="8" t="str">
        <f t="shared" si="16"/>
        <v>E</v>
      </c>
    </row>
    <row r="34" spans="1:24" s="11" customFormat="1" ht="24.95" customHeight="1" x14ac:dyDescent="0.25">
      <c r="A34" s="8">
        <v>728</v>
      </c>
      <c r="B34" s="122" t="str">
        <f>IF('STUDENT NAMES'!C29&lt;&gt;"",'STUDENT NAMES'!C29,"")</f>
        <v/>
      </c>
      <c r="C34" s="7"/>
      <c r="D34" s="9" t="str">
        <f t="shared" si="1"/>
        <v/>
      </c>
      <c r="E34" s="9" t="str">
        <f t="shared" si="2"/>
        <v/>
      </c>
      <c r="F34" s="7"/>
      <c r="G34" s="9" t="str">
        <f t="shared" si="3"/>
        <v/>
      </c>
      <c r="H34" s="9" t="str">
        <f t="shared" si="4"/>
        <v/>
      </c>
      <c r="I34" s="7"/>
      <c r="J34" s="9" t="str">
        <f t="shared" si="5"/>
        <v/>
      </c>
      <c r="K34" s="9" t="str">
        <f t="shared" si="6"/>
        <v/>
      </c>
      <c r="L34" s="7"/>
      <c r="M34" s="9" t="str">
        <f t="shared" si="7"/>
        <v/>
      </c>
      <c r="N34" s="9" t="str">
        <f t="shared" si="8"/>
        <v/>
      </c>
      <c r="O34" s="7"/>
      <c r="P34" s="9" t="str">
        <f t="shared" si="9"/>
        <v/>
      </c>
      <c r="Q34" s="9" t="str">
        <f t="shared" si="10"/>
        <v/>
      </c>
      <c r="R34" s="7"/>
      <c r="S34" s="9" t="str">
        <f t="shared" si="11"/>
        <v/>
      </c>
      <c r="T34" s="9" t="str">
        <f t="shared" si="12"/>
        <v/>
      </c>
      <c r="U34" s="9">
        <f t="shared" si="13"/>
        <v>0</v>
      </c>
      <c r="V34" s="10">
        <f t="shared" si="14"/>
        <v>0</v>
      </c>
      <c r="W34" s="9">
        <f t="shared" si="15"/>
        <v>1</v>
      </c>
      <c r="X34" s="8" t="str">
        <f t="shared" si="16"/>
        <v>E</v>
      </c>
    </row>
    <row r="35" spans="1:24" s="11" customFormat="1" ht="24.95" customHeight="1" x14ac:dyDescent="0.25">
      <c r="A35" s="8">
        <v>729</v>
      </c>
      <c r="B35" s="122" t="str">
        <f>IF('STUDENT NAMES'!C30&lt;&gt;"",'STUDENT NAMES'!C30,"")</f>
        <v/>
      </c>
      <c r="C35" s="7"/>
      <c r="D35" s="9" t="str">
        <f t="shared" si="1"/>
        <v/>
      </c>
      <c r="E35" s="9" t="str">
        <f t="shared" si="2"/>
        <v/>
      </c>
      <c r="F35" s="7"/>
      <c r="G35" s="9" t="str">
        <f t="shared" si="3"/>
        <v/>
      </c>
      <c r="H35" s="9" t="str">
        <f t="shared" si="4"/>
        <v/>
      </c>
      <c r="I35" s="7"/>
      <c r="J35" s="9" t="str">
        <f t="shared" si="5"/>
        <v/>
      </c>
      <c r="K35" s="9" t="str">
        <f t="shared" si="6"/>
        <v/>
      </c>
      <c r="L35" s="7"/>
      <c r="M35" s="9" t="str">
        <f t="shared" si="7"/>
        <v/>
      </c>
      <c r="N35" s="9" t="str">
        <f t="shared" si="8"/>
        <v/>
      </c>
      <c r="O35" s="7"/>
      <c r="P35" s="9" t="str">
        <f t="shared" si="9"/>
        <v/>
      </c>
      <c r="Q35" s="9" t="str">
        <f t="shared" si="10"/>
        <v/>
      </c>
      <c r="R35" s="7"/>
      <c r="S35" s="9" t="str">
        <f t="shared" si="11"/>
        <v/>
      </c>
      <c r="T35" s="9" t="str">
        <f t="shared" si="12"/>
        <v/>
      </c>
      <c r="U35" s="9">
        <f t="shared" si="13"/>
        <v>0</v>
      </c>
      <c r="V35" s="10">
        <f t="shared" si="14"/>
        <v>0</v>
      </c>
      <c r="W35" s="9">
        <f t="shared" si="15"/>
        <v>1</v>
      </c>
      <c r="X35" s="8" t="str">
        <f t="shared" si="16"/>
        <v>E</v>
      </c>
    </row>
    <row r="36" spans="1:24" s="11" customFormat="1" ht="24.95" customHeight="1" x14ac:dyDescent="0.25">
      <c r="A36" s="8">
        <v>730</v>
      </c>
      <c r="B36" s="122" t="str">
        <f>IF('STUDENT NAMES'!C31&lt;&gt;"",'STUDENT NAMES'!C31,"")</f>
        <v/>
      </c>
      <c r="C36" s="7"/>
      <c r="D36" s="9"/>
      <c r="E36" s="9"/>
      <c r="F36" s="7"/>
      <c r="G36" s="9"/>
      <c r="H36" s="9"/>
      <c r="I36" s="7"/>
      <c r="J36" s="9"/>
      <c r="K36" s="9"/>
      <c r="L36" s="7"/>
      <c r="M36" s="9"/>
      <c r="N36" s="9"/>
      <c r="O36" s="7"/>
      <c r="P36" s="9"/>
      <c r="Q36" s="9"/>
      <c r="R36" s="7"/>
      <c r="S36" s="9"/>
      <c r="T36" s="9"/>
      <c r="U36" s="9">
        <f t="shared" si="13"/>
        <v>0</v>
      </c>
      <c r="V36" s="10">
        <f t="shared" si="14"/>
        <v>0</v>
      </c>
      <c r="W36" s="9">
        <f t="shared" si="15"/>
        <v>1</v>
      </c>
      <c r="X36" s="8" t="str">
        <f t="shared" si="16"/>
        <v>E</v>
      </c>
    </row>
    <row r="37" spans="1:24" s="11" customFormat="1" ht="24.95" customHeight="1" x14ac:dyDescent="0.25">
      <c r="A37" s="8">
        <v>731</v>
      </c>
      <c r="B37" s="122" t="str">
        <f>IF('STUDENT NAMES'!C32&lt;&gt;"",'STUDENT NAMES'!C32,"")</f>
        <v/>
      </c>
      <c r="C37" s="7"/>
      <c r="D37" s="9" t="str">
        <f t="shared" si="1"/>
        <v/>
      </c>
      <c r="E37" s="9" t="str">
        <f t="shared" si="2"/>
        <v/>
      </c>
      <c r="F37" s="7"/>
      <c r="G37" s="9" t="str">
        <f t="shared" si="3"/>
        <v/>
      </c>
      <c r="H37" s="9" t="str">
        <f t="shared" si="4"/>
        <v/>
      </c>
      <c r="I37" s="7"/>
      <c r="J37" s="9" t="str">
        <f t="shared" si="5"/>
        <v/>
      </c>
      <c r="K37" s="9" t="str">
        <f t="shared" si="6"/>
        <v/>
      </c>
      <c r="L37" s="7"/>
      <c r="M37" s="9" t="str">
        <f t="shared" si="7"/>
        <v/>
      </c>
      <c r="N37" s="9" t="str">
        <f t="shared" si="8"/>
        <v/>
      </c>
      <c r="O37" s="7"/>
      <c r="P37" s="9" t="str">
        <f t="shared" si="9"/>
        <v/>
      </c>
      <c r="Q37" s="9" t="str">
        <f t="shared" si="10"/>
        <v/>
      </c>
      <c r="R37" s="7"/>
      <c r="S37" s="9" t="str">
        <f t="shared" si="11"/>
        <v/>
      </c>
      <c r="T37" s="9" t="str">
        <f t="shared" si="12"/>
        <v/>
      </c>
      <c r="U37" s="9">
        <f t="shared" si="13"/>
        <v>0</v>
      </c>
      <c r="V37" s="10">
        <f t="shared" si="14"/>
        <v>0</v>
      </c>
      <c r="W37" s="9">
        <f t="shared" si="15"/>
        <v>1</v>
      </c>
      <c r="X37" s="8" t="str">
        <f t="shared" si="16"/>
        <v>E</v>
      </c>
    </row>
    <row r="38" spans="1:24" s="11" customFormat="1" ht="24.95" customHeight="1" x14ac:dyDescent="0.25">
      <c r="A38" s="8">
        <v>732</v>
      </c>
      <c r="B38" s="122" t="str">
        <f>IF('STUDENT NAMES'!C33&lt;&gt;"",'STUDENT NAMES'!C33,"")</f>
        <v/>
      </c>
      <c r="C38" s="7"/>
      <c r="D38" s="9" t="str">
        <f t="shared" si="1"/>
        <v/>
      </c>
      <c r="E38" s="9" t="str">
        <f t="shared" si="2"/>
        <v/>
      </c>
      <c r="F38" s="7"/>
      <c r="G38" s="9" t="str">
        <f t="shared" si="3"/>
        <v/>
      </c>
      <c r="H38" s="9" t="str">
        <f t="shared" si="4"/>
        <v/>
      </c>
      <c r="I38" s="7"/>
      <c r="J38" s="9" t="str">
        <f t="shared" si="5"/>
        <v/>
      </c>
      <c r="K38" s="9" t="str">
        <f t="shared" si="6"/>
        <v/>
      </c>
      <c r="L38" s="7"/>
      <c r="M38" s="9" t="str">
        <f t="shared" si="7"/>
        <v/>
      </c>
      <c r="N38" s="9" t="str">
        <f t="shared" si="8"/>
        <v/>
      </c>
      <c r="O38" s="7"/>
      <c r="P38" s="9" t="str">
        <f t="shared" si="9"/>
        <v/>
      </c>
      <c r="Q38" s="9" t="str">
        <f t="shared" si="10"/>
        <v/>
      </c>
      <c r="R38" s="7"/>
      <c r="S38" s="9" t="str">
        <f t="shared" si="11"/>
        <v/>
      </c>
      <c r="T38" s="9" t="str">
        <f t="shared" si="12"/>
        <v/>
      </c>
      <c r="U38" s="9">
        <f t="shared" si="13"/>
        <v>0</v>
      </c>
      <c r="V38" s="10">
        <f t="shared" si="14"/>
        <v>0</v>
      </c>
      <c r="W38" s="9">
        <f t="shared" si="15"/>
        <v>1</v>
      </c>
      <c r="X38" s="8" t="str">
        <f t="shared" si="16"/>
        <v>E</v>
      </c>
    </row>
    <row r="39" spans="1:24" s="11" customFormat="1" ht="24.95" customHeight="1" x14ac:dyDescent="0.25">
      <c r="A39" s="8">
        <v>733</v>
      </c>
      <c r="B39" s="122" t="str">
        <f>IF('STUDENT NAMES'!C34&lt;&gt;"",'STUDENT NAMES'!C34,"")</f>
        <v/>
      </c>
      <c r="C39" s="7"/>
      <c r="D39" s="9" t="str">
        <f t="shared" si="1"/>
        <v/>
      </c>
      <c r="E39" s="9" t="str">
        <f t="shared" si="2"/>
        <v/>
      </c>
      <c r="F39" s="7"/>
      <c r="G39" s="9" t="str">
        <f t="shared" si="3"/>
        <v/>
      </c>
      <c r="H39" s="9" t="str">
        <f t="shared" si="4"/>
        <v/>
      </c>
      <c r="I39" s="7"/>
      <c r="J39" s="9" t="str">
        <f t="shared" si="5"/>
        <v/>
      </c>
      <c r="K39" s="9" t="str">
        <f t="shared" si="6"/>
        <v/>
      </c>
      <c r="L39" s="7"/>
      <c r="M39" s="9" t="str">
        <f t="shared" si="7"/>
        <v/>
      </c>
      <c r="N39" s="9" t="str">
        <f t="shared" si="8"/>
        <v/>
      </c>
      <c r="O39" s="7"/>
      <c r="P39" s="9" t="str">
        <f t="shared" si="9"/>
        <v/>
      </c>
      <c r="Q39" s="9" t="str">
        <f t="shared" si="10"/>
        <v/>
      </c>
      <c r="R39" s="7"/>
      <c r="S39" s="9" t="str">
        <f t="shared" si="11"/>
        <v/>
      </c>
      <c r="T39" s="9" t="str">
        <f t="shared" si="12"/>
        <v/>
      </c>
      <c r="U39" s="9">
        <f t="shared" si="13"/>
        <v>0</v>
      </c>
      <c r="V39" s="10">
        <f t="shared" si="14"/>
        <v>0</v>
      </c>
      <c r="W39" s="9">
        <f t="shared" si="15"/>
        <v>1</v>
      </c>
      <c r="X39" s="8" t="str">
        <f t="shared" si="16"/>
        <v>E</v>
      </c>
    </row>
    <row r="40" spans="1:24" s="11" customFormat="1" ht="24.95" customHeight="1" x14ac:dyDescent="0.25">
      <c r="A40" s="8">
        <v>734</v>
      </c>
      <c r="B40" s="122" t="str">
        <f>IF('STUDENT NAMES'!C35&lt;&gt;"",'STUDENT NAMES'!C35,"")</f>
        <v/>
      </c>
      <c r="C40" s="7"/>
      <c r="D40" s="9" t="str">
        <f t="shared" si="1"/>
        <v/>
      </c>
      <c r="E40" s="9" t="str">
        <f t="shared" si="2"/>
        <v/>
      </c>
      <c r="F40" s="7"/>
      <c r="G40" s="9" t="str">
        <f t="shared" si="3"/>
        <v/>
      </c>
      <c r="H40" s="9" t="str">
        <f t="shared" si="4"/>
        <v/>
      </c>
      <c r="I40" s="7"/>
      <c r="J40" s="9" t="str">
        <f t="shared" si="5"/>
        <v/>
      </c>
      <c r="K40" s="9" t="str">
        <f t="shared" si="6"/>
        <v/>
      </c>
      <c r="L40" s="7"/>
      <c r="M40" s="9" t="str">
        <f t="shared" si="7"/>
        <v/>
      </c>
      <c r="N40" s="9" t="str">
        <f t="shared" si="8"/>
        <v/>
      </c>
      <c r="O40" s="7"/>
      <c r="P40" s="9" t="str">
        <f t="shared" si="9"/>
        <v/>
      </c>
      <c r="Q40" s="9" t="str">
        <f t="shared" si="10"/>
        <v/>
      </c>
      <c r="R40" s="7"/>
      <c r="S40" s="9" t="str">
        <f t="shared" si="11"/>
        <v/>
      </c>
      <c r="T40" s="9" t="str">
        <f t="shared" si="12"/>
        <v/>
      </c>
      <c r="U40" s="9">
        <f t="shared" si="13"/>
        <v>0</v>
      </c>
      <c r="V40" s="10">
        <f t="shared" si="14"/>
        <v>0</v>
      </c>
      <c r="W40" s="9">
        <f t="shared" si="15"/>
        <v>1</v>
      </c>
      <c r="X40" s="8" t="str">
        <f t="shared" si="16"/>
        <v>E</v>
      </c>
    </row>
    <row r="41" spans="1:24" s="11" customFormat="1" ht="24.95" customHeight="1" x14ac:dyDescent="0.25">
      <c r="A41" s="8">
        <v>735</v>
      </c>
      <c r="B41" s="122" t="str">
        <f>IF('STUDENT NAMES'!C36&lt;&gt;"",'STUDENT NAMES'!C36,"")</f>
        <v/>
      </c>
      <c r="C41" s="7"/>
      <c r="D41" s="9" t="str">
        <f t="shared" si="1"/>
        <v/>
      </c>
      <c r="E41" s="9" t="str">
        <f t="shared" si="2"/>
        <v/>
      </c>
      <c r="F41" s="7"/>
      <c r="G41" s="9" t="str">
        <f t="shared" si="3"/>
        <v/>
      </c>
      <c r="H41" s="9" t="str">
        <f t="shared" si="4"/>
        <v/>
      </c>
      <c r="I41" s="7"/>
      <c r="J41" s="9" t="str">
        <f t="shared" si="5"/>
        <v/>
      </c>
      <c r="K41" s="9" t="str">
        <f t="shared" si="6"/>
        <v/>
      </c>
      <c r="L41" s="7"/>
      <c r="M41" s="9" t="str">
        <f t="shared" si="7"/>
        <v/>
      </c>
      <c r="N41" s="9" t="str">
        <f t="shared" si="8"/>
        <v/>
      </c>
      <c r="O41" s="7"/>
      <c r="P41" s="9" t="str">
        <f t="shared" si="9"/>
        <v/>
      </c>
      <c r="Q41" s="9" t="str">
        <f t="shared" si="10"/>
        <v/>
      </c>
      <c r="R41" s="7"/>
      <c r="S41" s="9" t="str">
        <f t="shared" si="11"/>
        <v/>
      </c>
      <c r="T41" s="9" t="str">
        <f t="shared" si="12"/>
        <v/>
      </c>
      <c r="U41" s="9">
        <f t="shared" si="13"/>
        <v>0</v>
      </c>
      <c r="V41" s="10">
        <f t="shared" si="14"/>
        <v>0</v>
      </c>
      <c r="W41" s="9">
        <f t="shared" si="15"/>
        <v>1</v>
      </c>
      <c r="X41" s="8" t="str">
        <f t="shared" si="16"/>
        <v>E</v>
      </c>
    </row>
    <row r="42" spans="1:24" s="11" customFormat="1" ht="24.95" customHeight="1" x14ac:dyDescent="0.25">
      <c r="A42" s="8">
        <v>736</v>
      </c>
      <c r="B42" s="122" t="str">
        <f>IF('STUDENT NAMES'!C37&lt;&gt;"",'STUDENT NAMES'!C37,"")</f>
        <v/>
      </c>
      <c r="C42" s="7"/>
      <c r="D42" s="9" t="str">
        <f t="shared" si="1"/>
        <v/>
      </c>
      <c r="E42" s="9" t="str">
        <f t="shared" si="2"/>
        <v/>
      </c>
      <c r="F42" s="7"/>
      <c r="G42" s="9" t="str">
        <f t="shared" si="3"/>
        <v/>
      </c>
      <c r="H42" s="9" t="str">
        <f t="shared" si="4"/>
        <v/>
      </c>
      <c r="I42" s="7"/>
      <c r="J42" s="9" t="str">
        <f t="shared" si="5"/>
        <v/>
      </c>
      <c r="K42" s="9" t="str">
        <f t="shared" si="6"/>
        <v/>
      </c>
      <c r="L42" s="7"/>
      <c r="M42" s="9" t="str">
        <f t="shared" si="7"/>
        <v/>
      </c>
      <c r="N42" s="9" t="str">
        <f t="shared" si="8"/>
        <v/>
      </c>
      <c r="O42" s="7"/>
      <c r="P42" s="9" t="str">
        <f t="shared" si="9"/>
        <v/>
      </c>
      <c r="Q42" s="9" t="str">
        <f t="shared" si="10"/>
        <v/>
      </c>
      <c r="R42" s="7"/>
      <c r="S42" s="9" t="str">
        <f t="shared" si="11"/>
        <v/>
      </c>
      <c r="T42" s="9" t="str">
        <f t="shared" si="12"/>
        <v/>
      </c>
      <c r="U42" s="9">
        <f t="shared" si="13"/>
        <v>0</v>
      </c>
      <c r="V42" s="10">
        <f t="shared" si="14"/>
        <v>0</v>
      </c>
      <c r="W42" s="9">
        <f t="shared" si="15"/>
        <v>1</v>
      </c>
      <c r="X42" s="8" t="str">
        <f t="shared" si="16"/>
        <v>E</v>
      </c>
    </row>
    <row r="43" spans="1:24" s="11" customFormat="1" ht="24.95" customHeight="1" x14ac:dyDescent="0.25">
      <c r="A43" s="8">
        <v>737</v>
      </c>
      <c r="B43" s="122" t="str">
        <f>IF('STUDENT NAMES'!C38&lt;&gt;"",'STUDENT NAMES'!C38,"")</f>
        <v/>
      </c>
      <c r="C43" s="7"/>
      <c r="D43" s="9" t="str">
        <f t="shared" si="1"/>
        <v/>
      </c>
      <c r="E43" s="9" t="str">
        <f t="shared" si="2"/>
        <v/>
      </c>
      <c r="F43" s="7"/>
      <c r="G43" s="9" t="str">
        <f t="shared" si="3"/>
        <v/>
      </c>
      <c r="H43" s="9" t="str">
        <f t="shared" si="4"/>
        <v/>
      </c>
      <c r="I43" s="7"/>
      <c r="J43" s="9" t="str">
        <f t="shared" si="5"/>
        <v/>
      </c>
      <c r="K43" s="9" t="str">
        <f t="shared" si="6"/>
        <v/>
      </c>
      <c r="L43" s="7"/>
      <c r="M43" s="9" t="str">
        <f t="shared" si="7"/>
        <v/>
      </c>
      <c r="N43" s="9" t="str">
        <f t="shared" si="8"/>
        <v/>
      </c>
      <c r="O43" s="7"/>
      <c r="P43" s="9" t="str">
        <f t="shared" si="9"/>
        <v/>
      </c>
      <c r="Q43" s="9" t="str">
        <f t="shared" si="10"/>
        <v/>
      </c>
      <c r="R43" s="7"/>
      <c r="S43" s="9" t="str">
        <f t="shared" si="11"/>
        <v/>
      </c>
      <c r="T43" s="9" t="str">
        <f t="shared" si="12"/>
        <v/>
      </c>
      <c r="U43" s="9">
        <f t="shared" si="13"/>
        <v>0</v>
      </c>
      <c r="V43" s="10">
        <f t="shared" si="14"/>
        <v>0</v>
      </c>
      <c r="W43" s="9">
        <f t="shared" si="15"/>
        <v>1</v>
      </c>
      <c r="X43" s="8" t="str">
        <f t="shared" si="16"/>
        <v>E</v>
      </c>
    </row>
    <row r="44" spans="1:24" s="11" customFormat="1" ht="24.95" customHeight="1" x14ac:dyDescent="0.25">
      <c r="A44" s="8">
        <v>738</v>
      </c>
      <c r="B44" s="122" t="str">
        <f>IF('STUDENT NAMES'!C39&lt;&gt;"",'STUDENT NAMES'!C39,"")</f>
        <v/>
      </c>
      <c r="C44" s="7"/>
      <c r="D44" s="9" t="str">
        <f t="shared" si="1"/>
        <v/>
      </c>
      <c r="E44" s="9" t="str">
        <f t="shared" si="2"/>
        <v/>
      </c>
      <c r="F44" s="7"/>
      <c r="G44" s="9" t="str">
        <f t="shared" si="3"/>
        <v/>
      </c>
      <c r="H44" s="9" t="str">
        <f t="shared" si="4"/>
        <v/>
      </c>
      <c r="I44" s="7"/>
      <c r="J44" s="9" t="str">
        <f t="shared" si="5"/>
        <v/>
      </c>
      <c r="K44" s="9" t="str">
        <f t="shared" si="6"/>
        <v/>
      </c>
      <c r="L44" s="7"/>
      <c r="M44" s="9" t="str">
        <f t="shared" si="7"/>
        <v/>
      </c>
      <c r="N44" s="9" t="str">
        <f t="shared" si="8"/>
        <v/>
      </c>
      <c r="O44" s="7"/>
      <c r="P44" s="9" t="str">
        <f t="shared" si="9"/>
        <v/>
      </c>
      <c r="Q44" s="9" t="str">
        <f t="shared" si="10"/>
        <v/>
      </c>
      <c r="R44" s="7"/>
      <c r="S44" s="9" t="str">
        <f t="shared" si="11"/>
        <v/>
      </c>
      <c r="T44" s="9" t="str">
        <f t="shared" si="12"/>
        <v/>
      </c>
      <c r="U44" s="9">
        <f t="shared" si="13"/>
        <v>0</v>
      </c>
      <c r="V44" s="10">
        <f t="shared" si="14"/>
        <v>0</v>
      </c>
      <c r="W44" s="9">
        <f t="shared" si="15"/>
        <v>1</v>
      </c>
      <c r="X44" s="8" t="str">
        <f t="shared" si="16"/>
        <v>E</v>
      </c>
    </row>
    <row r="45" spans="1:24" s="11" customFormat="1" ht="24.95" customHeight="1" x14ac:dyDescent="0.25">
      <c r="A45" s="8">
        <v>739</v>
      </c>
      <c r="B45" s="122" t="str">
        <f>IF('STUDENT NAMES'!C40&lt;&gt;"",'STUDENT NAMES'!C40,"")</f>
        <v/>
      </c>
      <c r="C45" s="7"/>
      <c r="D45" s="9" t="str">
        <f t="shared" si="1"/>
        <v/>
      </c>
      <c r="E45" s="9" t="str">
        <f t="shared" si="2"/>
        <v/>
      </c>
      <c r="F45" s="7"/>
      <c r="G45" s="9" t="str">
        <f t="shared" si="3"/>
        <v/>
      </c>
      <c r="H45" s="9" t="str">
        <f t="shared" si="4"/>
        <v/>
      </c>
      <c r="I45" s="7"/>
      <c r="J45" s="9" t="str">
        <f t="shared" si="5"/>
        <v/>
      </c>
      <c r="K45" s="9" t="str">
        <f t="shared" si="6"/>
        <v/>
      </c>
      <c r="L45" s="7"/>
      <c r="M45" s="9" t="str">
        <f t="shared" si="7"/>
        <v/>
      </c>
      <c r="N45" s="9" t="str">
        <f t="shared" si="8"/>
        <v/>
      </c>
      <c r="O45" s="7"/>
      <c r="P45" s="9" t="str">
        <f t="shared" si="9"/>
        <v/>
      </c>
      <c r="Q45" s="9" t="str">
        <f t="shared" si="10"/>
        <v/>
      </c>
      <c r="R45" s="7"/>
      <c r="S45" s="9" t="str">
        <f t="shared" si="11"/>
        <v/>
      </c>
      <c r="T45" s="9" t="str">
        <f t="shared" si="12"/>
        <v/>
      </c>
      <c r="U45" s="9">
        <f t="shared" si="13"/>
        <v>0</v>
      </c>
      <c r="V45" s="10">
        <f t="shared" si="14"/>
        <v>0</v>
      </c>
      <c r="W45" s="9">
        <f t="shared" si="15"/>
        <v>1</v>
      </c>
      <c r="X45" s="8" t="str">
        <f t="shared" si="16"/>
        <v>E</v>
      </c>
    </row>
    <row r="46" spans="1:24" s="11" customFormat="1" ht="24.95" customHeight="1" x14ac:dyDescent="0.25">
      <c r="A46" s="8">
        <v>740</v>
      </c>
      <c r="B46" s="122"/>
      <c r="C46" s="7"/>
      <c r="D46" s="9" t="str">
        <f t="shared" ref="D46:D53" si="17">IF(C46&gt;0,RANK(C46,$C$7:$C$53,0),"")</f>
        <v/>
      </c>
      <c r="E46" s="9" t="str">
        <f t="shared" ref="E46:E53" si="18">IF(C46&gt;0,IF(C46&gt;=36.4,"A1",IF(C46&gt;=32.4,"A2",IF(C46&gt;=28.4,"B1",IF(C46&gt;=24.4,"B2",IF(C46&gt;=20.4,"C1",IF(C46&gt;=16.4,"C2",IF(C46&gt;=13.2,"D1",IF(C46&gt;=8.4,"D2","E")))))))),"")</f>
        <v/>
      </c>
      <c r="F46" s="7"/>
      <c r="G46" s="9"/>
      <c r="H46" s="9"/>
      <c r="I46" s="7"/>
      <c r="J46" s="9"/>
      <c r="K46" s="9"/>
      <c r="L46" s="7"/>
      <c r="M46" s="9"/>
      <c r="N46" s="9"/>
      <c r="O46" s="7"/>
      <c r="P46" s="9"/>
      <c r="Q46" s="9"/>
      <c r="R46" s="7"/>
      <c r="S46" s="9"/>
      <c r="T46" s="9"/>
      <c r="U46" s="9">
        <f t="shared" si="13"/>
        <v>0</v>
      </c>
      <c r="V46" s="10">
        <f t="shared" si="14"/>
        <v>0</v>
      </c>
      <c r="W46" s="9">
        <f t="shared" si="15"/>
        <v>1</v>
      </c>
      <c r="X46" s="8" t="str">
        <f t="shared" si="16"/>
        <v>E</v>
      </c>
    </row>
    <row r="47" spans="1:24" s="11" customFormat="1" ht="16.5" customHeight="1" x14ac:dyDescent="0.25">
      <c r="A47" s="8">
        <v>741</v>
      </c>
      <c r="B47" s="57"/>
      <c r="C47" s="7"/>
      <c r="D47" s="9" t="str">
        <f t="shared" si="17"/>
        <v/>
      </c>
      <c r="E47" s="9" t="str">
        <f t="shared" si="18"/>
        <v/>
      </c>
      <c r="F47" s="7"/>
      <c r="G47" s="9" t="str">
        <f t="shared" si="3"/>
        <v/>
      </c>
      <c r="H47" s="9" t="str">
        <f t="shared" si="4"/>
        <v/>
      </c>
      <c r="I47" s="7"/>
      <c r="J47" s="9" t="str">
        <f t="shared" si="5"/>
        <v/>
      </c>
      <c r="K47" s="9" t="str">
        <f t="shared" si="6"/>
        <v/>
      </c>
      <c r="L47" s="7"/>
      <c r="M47" s="9" t="str">
        <f t="shared" si="7"/>
        <v/>
      </c>
      <c r="N47" s="9" t="str">
        <f t="shared" si="8"/>
        <v/>
      </c>
      <c r="O47" s="7"/>
      <c r="P47" s="9" t="str">
        <f t="shared" si="9"/>
        <v/>
      </c>
      <c r="Q47" s="9" t="str">
        <f t="shared" si="10"/>
        <v/>
      </c>
      <c r="R47" s="7"/>
      <c r="S47" s="9" t="str">
        <f t="shared" si="11"/>
        <v/>
      </c>
      <c r="T47" s="9" t="str">
        <f t="shared" si="12"/>
        <v/>
      </c>
      <c r="U47" s="9">
        <f t="shared" si="13"/>
        <v>0</v>
      </c>
      <c r="V47" s="10">
        <f t="shared" si="14"/>
        <v>0</v>
      </c>
      <c r="W47" s="9">
        <f t="shared" si="15"/>
        <v>1</v>
      </c>
      <c r="X47" s="8" t="str">
        <f t="shared" si="16"/>
        <v>E</v>
      </c>
    </row>
    <row r="48" spans="1:24" s="11" customFormat="1" ht="16.5" customHeight="1" x14ac:dyDescent="0.25">
      <c r="A48" s="8">
        <v>742</v>
      </c>
      <c r="B48" s="57"/>
      <c r="C48" s="7"/>
      <c r="D48" s="9" t="str">
        <f t="shared" si="17"/>
        <v/>
      </c>
      <c r="E48" s="9" t="str">
        <f t="shared" si="18"/>
        <v/>
      </c>
      <c r="F48" s="7"/>
      <c r="G48" s="9" t="str">
        <f t="shared" si="3"/>
        <v/>
      </c>
      <c r="H48" s="9" t="str">
        <f t="shared" si="4"/>
        <v/>
      </c>
      <c r="I48" s="7"/>
      <c r="J48" s="9" t="str">
        <f t="shared" si="5"/>
        <v/>
      </c>
      <c r="K48" s="9" t="str">
        <f t="shared" si="6"/>
        <v/>
      </c>
      <c r="L48" s="7"/>
      <c r="M48" s="9" t="str">
        <f t="shared" si="7"/>
        <v/>
      </c>
      <c r="N48" s="9" t="str">
        <f t="shared" si="8"/>
        <v/>
      </c>
      <c r="O48" s="7"/>
      <c r="P48" s="9" t="str">
        <f t="shared" si="9"/>
        <v/>
      </c>
      <c r="Q48" s="9" t="str">
        <f t="shared" si="10"/>
        <v/>
      </c>
      <c r="R48" s="7"/>
      <c r="S48" s="9" t="str">
        <f t="shared" si="11"/>
        <v/>
      </c>
      <c r="T48" s="9" t="str">
        <f t="shared" si="12"/>
        <v/>
      </c>
      <c r="U48" s="9">
        <f t="shared" si="13"/>
        <v>0</v>
      </c>
      <c r="V48" s="10">
        <f t="shared" si="14"/>
        <v>0</v>
      </c>
      <c r="W48" s="9">
        <f t="shared" si="15"/>
        <v>1</v>
      </c>
      <c r="X48" s="8" t="str">
        <f t="shared" si="16"/>
        <v>E</v>
      </c>
    </row>
    <row r="49" spans="1:24" s="11" customFormat="1" ht="16.5" customHeight="1" x14ac:dyDescent="0.25">
      <c r="A49" s="8">
        <v>743</v>
      </c>
      <c r="B49" s="57"/>
      <c r="C49" s="7"/>
      <c r="D49" s="9" t="str">
        <f t="shared" si="17"/>
        <v/>
      </c>
      <c r="E49" s="9" t="str">
        <f t="shared" si="18"/>
        <v/>
      </c>
      <c r="F49" s="7"/>
      <c r="G49" s="9" t="str">
        <f t="shared" si="3"/>
        <v/>
      </c>
      <c r="H49" s="9" t="str">
        <f t="shared" si="4"/>
        <v/>
      </c>
      <c r="I49" s="7"/>
      <c r="J49" s="9" t="str">
        <f t="shared" si="5"/>
        <v/>
      </c>
      <c r="K49" s="9" t="str">
        <f t="shared" si="6"/>
        <v/>
      </c>
      <c r="L49" s="7"/>
      <c r="M49" s="9" t="str">
        <f t="shared" si="7"/>
        <v/>
      </c>
      <c r="N49" s="9" t="str">
        <f t="shared" si="8"/>
        <v/>
      </c>
      <c r="O49" s="7"/>
      <c r="P49" s="9" t="str">
        <f t="shared" si="9"/>
        <v/>
      </c>
      <c r="Q49" s="9" t="str">
        <f t="shared" si="10"/>
        <v/>
      </c>
      <c r="R49" s="7"/>
      <c r="S49" s="9" t="str">
        <f t="shared" si="11"/>
        <v/>
      </c>
      <c r="T49" s="9" t="str">
        <f t="shared" si="12"/>
        <v/>
      </c>
      <c r="U49" s="9">
        <f t="shared" si="13"/>
        <v>0</v>
      </c>
      <c r="V49" s="10">
        <f t="shared" si="14"/>
        <v>0</v>
      </c>
      <c r="W49" s="9">
        <f t="shared" si="15"/>
        <v>1</v>
      </c>
      <c r="X49" s="8" t="str">
        <f t="shared" si="16"/>
        <v>E</v>
      </c>
    </row>
    <row r="50" spans="1:24" s="11" customFormat="1" ht="16.5" customHeight="1" x14ac:dyDescent="0.25">
      <c r="A50" s="8">
        <v>744</v>
      </c>
      <c r="B50" s="57"/>
      <c r="C50" s="7"/>
      <c r="D50" s="9" t="str">
        <f t="shared" si="17"/>
        <v/>
      </c>
      <c r="E50" s="9" t="str">
        <f t="shared" si="18"/>
        <v/>
      </c>
      <c r="F50" s="7"/>
      <c r="G50" s="9" t="str">
        <f t="shared" si="3"/>
        <v/>
      </c>
      <c r="H50" s="9" t="str">
        <f t="shared" si="4"/>
        <v/>
      </c>
      <c r="I50" s="7"/>
      <c r="J50" s="9" t="str">
        <f t="shared" si="5"/>
        <v/>
      </c>
      <c r="K50" s="9" t="str">
        <f t="shared" si="6"/>
        <v/>
      </c>
      <c r="L50" s="7"/>
      <c r="M50" s="9" t="str">
        <f t="shared" si="7"/>
        <v/>
      </c>
      <c r="N50" s="9" t="str">
        <f t="shared" si="8"/>
        <v/>
      </c>
      <c r="O50" s="7"/>
      <c r="P50" s="9" t="str">
        <f t="shared" si="9"/>
        <v/>
      </c>
      <c r="Q50" s="9" t="str">
        <f t="shared" si="10"/>
        <v/>
      </c>
      <c r="R50" s="7"/>
      <c r="S50" s="9" t="str">
        <f t="shared" si="11"/>
        <v/>
      </c>
      <c r="T50" s="9" t="str">
        <f t="shared" si="12"/>
        <v/>
      </c>
      <c r="U50" s="9">
        <f t="shared" si="13"/>
        <v>0</v>
      </c>
      <c r="V50" s="10">
        <f t="shared" si="14"/>
        <v>0</v>
      </c>
      <c r="W50" s="9">
        <f t="shared" si="15"/>
        <v>1</v>
      </c>
      <c r="X50" s="8" t="str">
        <f t="shared" si="16"/>
        <v>E</v>
      </c>
    </row>
    <row r="51" spans="1:24" s="11" customFormat="1" ht="16.5" customHeight="1" x14ac:dyDescent="0.25">
      <c r="A51" s="8">
        <v>745</v>
      </c>
      <c r="B51" s="57"/>
      <c r="C51" s="7"/>
      <c r="D51" s="9" t="str">
        <f t="shared" si="17"/>
        <v/>
      </c>
      <c r="E51" s="9" t="str">
        <f t="shared" si="18"/>
        <v/>
      </c>
      <c r="F51" s="7"/>
      <c r="G51" s="9" t="str">
        <f t="shared" si="3"/>
        <v/>
      </c>
      <c r="H51" s="9" t="str">
        <f t="shared" si="4"/>
        <v/>
      </c>
      <c r="I51" s="7"/>
      <c r="J51" s="9" t="str">
        <f t="shared" si="5"/>
        <v/>
      </c>
      <c r="K51" s="9" t="str">
        <f t="shared" si="6"/>
        <v/>
      </c>
      <c r="L51" s="7"/>
      <c r="M51" s="9" t="str">
        <f t="shared" si="7"/>
        <v/>
      </c>
      <c r="N51" s="9" t="str">
        <f t="shared" si="8"/>
        <v/>
      </c>
      <c r="O51" s="7"/>
      <c r="P51" s="9" t="str">
        <f t="shared" si="9"/>
        <v/>
      </c>
      <c r="Q51" s="9" t="str">
        <f t="shared" si="10"/>
        <v/>
      </c>
      <c r="R51" s="7"/>
      <c r="S51" s="9" t="str">
        <f t="shared" si="11"/>
        <v/>
      </c>
      <c r="T51" s="9" t="str">
        <f t="shared" si="12"/>
        <v/>
      </c>
      <c r="U51" s="9">
        <f t="shared" si="13"/>
        <v>0</v>
      </c>
      <c r="V51" s="10">
        <f t="shared" si="14"/>
        <v>0</v>
      </c>
      <c r="W51" s="9">
        <f t="shared" si="15"/>
        <v>1</v>
      </c>
      <c r="X51" s="8" t="str">
        <f t="shared" si="16"/>
        <v>E</v>
      </c>
    </row>
    <row r="52" spans="1:24" s="11" customFormat="1" ht="16.5" customHeight="1" x14ac:dyDescent="0.25">
      <c r="A52" s="8">
        <v>746</v>
      </c>
      <c r="B52" s="57"/>
      <c r="C52" s="7"/>
      <c r="D52" s="9" t="str">
        <f t="shared" si="17"/>
        <v/>
      </c>
      <c r="E52" s="9" t="str">
        <f t="shared" si="18"/>
        <v/>
      </c>
      <c r="F52" s="7"/>
      <c r="G52" s="9" t="str">
        <f t="shared" si="3"/>
        <v/>
      </c>
      <c r="H52" s="9" t="str">
        <f t="shared" si="4"/>
        <v/>
      </c>
      <c r="I52" s="7"/>
      <c r="J52" s="9" t="str">
        <f t="shared" si="5"/>
        <v/>
      </c>
      <c r="K52" s="9" t="str">
        <f t="shared" si="6"/>
        <v/>
      </c>
      <c r="L52" s="7"/>
      <c r="M52" s="9" t="str">
        <f t="shared" si="7"/>
        <v/>
      </c>
      <c r="N52" s="9" t="str">
        <f t="shared" si="8"/>
        <v/>
      </c>
      <c r="O52" s="7"/>
      <c r="P52" s="9" t="str">
        <f t="shared" si="9"/>
        <v/>
      </c>
      <c r="Q52" s="9" t="str">
        <f t="shared" si="10"/>
        <v/>
      </c>
      <c r="R52" s="7"/>
      <c r="S52" s="9" t="str">
        <f t="shared" si="11"/>
        <v/>
      </c>
      <c r="T52" s="9" t="str">
        <f t="shared" si="12"/>
        <v/>
      </c>
      <c r="U52" s="9">
        <f t="shared" si="13"/>
        <v>0</v>
      </c>
      <c r="V52" s="10">
        <f t="shared" si="14"/>
        <v>0</v>
      </c>
      <c r="W52" s="9">
        <f t="shared" si="15"/>
        <v>1</v>
      </c>
      <c r="X52" s="8" t="str">
        <f t="shared" si="16"/>
        <v>E</v>
      </c>
    </row>
    <row r="53" spans="1:24" s="11" customFormat="1" ht="16.5" customHeight="1" x14ac:dyDescent="0.25">
      <c r="A53" s="8">
        <v>747</v>
      </c>
      <c r="B53" s="57"/>
      <c r="C53" s="7"/>
      <c r="D53" s="9" t="str">
        <f t="shared" si="17"/>
        <v/>
      </c>
      <c r="E53" s="9" t="str">
        <f t="shared" si="18"/>
        <v/>
      </c>
      <c r="F53" s="7"/>
      <c r="G53" s="9" t="str">
        <f t="shared" si="3"/>
        <v/>
      </c>
      <c r="H53" s="106" t="str">
        <f t="shared" si="4"/>
        <v/>
      </c>
      <c r="I53" s="7"/>
      <c r="J53" s="9" t="str">
        <f t="shared" si="5"/>
        <v/>
      </c>
      <c r="K53" s="106" t="str">
        <f t="shared" si="6"/>
        <v/>
      </c>
      <c r="L53" s="7"/>
      <c r="M53" s="9" t="str">
        <f t="shared" si="7"/>
        <v/>
      </c>
      <c r="N53" s="106" t="str">
        <f t="shared" si="8"/>
        <v/>
      </c>
      <c r="O53" s="7"/>
      <c r="P53" s="9" t="str">
        <f t="shared" si="9"/>
        <v/>
      </c>
      <c r="Q53" s="106" t="str">
        <f t="shared" si="10"/>
        <v/>
      </c>
      <c r="R53" s="7"/>
      <c r="S53" s="9" t="str">
        <f t="shared" si="11"/>
        <v/>
      </c>
      <c r="T53" s="106" t="str">
        <f t="shared" si="12"/>
        <v/>
      </c>
      <c r="U53" s="9">
        <f t="shared" si="13"/>
        <v>0</v>
      </c>
      <c r="V53" s="10">
        <f t="shared" si="14"/>
        <v>0</v>
      </c>
      <c r="W53" s="9">
        <f t="shared" si="15"/>
        <v>1</v>
      </c>
      <c r="X53" s="8" t="str">
        <f t="shared" si="16"/>
        <v>E</v>
      </c>
    </row>
    <row r="54" spans="1:24" s="11" customFormat="1" ht="15.95" customHeight="1" x14ac:dyDescent="0.25">
      <c r="A54" s="19"/>
      <c r="B54" s="123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15.95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15.95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15.95" customHeight="1" x14ac:dyDescent="0.25">
      <c r="A57" s="188" t="s">
        <v>22</v>
      </c>
      <c r="B57" s="189"/>
      <c r="C57" s="5" t="e">
        <f t="shared" ref="C57" si="19">(C64-C58)*100/C64</f>
        <v>#DIV/0!</v>
      </c>
      <c r="D57" s="108"/>
      <c r="E57" s="108"/>
      <c r="F57" s="5" t="e">
        <f t="shared" ref="F57" si="20">(F64-F58)*100/F64</f>
        <v>#DIV/0!</v>
      </c>
      <c r="G57" s="108"/>
      <c r="H57" s="108"/>
      <c r="I57" s="5" t="e">
        <f t="shared" ref="I57" si="21">(I64-I58)*100/I64</f>
        <v>#DIV/0!</v>
      </c>
      <c r="J57" s="108"/>
      <c r="K57" s="108"/>
      <c r="L57" s="5" t="e">
        <f t="shared" ref="L57" si="22">(L64-L58)*100/L64</f>
        <v>#DIV/0!</v>
      </c>
      <c r="M57" s="108"/>
      <c r="N57" s="108"/>
      <c r="O57" s="5" t="e">
        <f t="shared" ref="O57" si="23">(O64-O58)*100/O64</f>
        <v>#DIV/0!</v>
      </c>
      <c r="P57" s="108"/>
      <c r="Q57" s="108"/>
      <c r="R57" s="5" t="e">
        <f t="shared" ref="R57" si="24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15.95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47</v>
      </c>
    </row>
    <row r="59" spans="1:24" s="11" customFormat="1" ht="15.95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15.95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15.95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15.95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15.95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15.95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47</v>
      </c>
    </row>
    <row r="65" spans="1:24" s="11" customFormat="1" ht="15.95" customHeight="1" x14ac:dyDescent="0.25">
      <c r="A65" s="70"/>
      <c r="B65" s="124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15.95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15.95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15.95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15.95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15.95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15.95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15.95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15.95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15.95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0</v>
      </c>
    </row>
    <row r="75" spans="1:24" s="11" customFormat="1" ht="15.95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0</v>
      </c>
    </row>
    <row r="76" spans="1:24" s="11" customFormat="1" ht="15.95" customHeight="1" x14ac:dyDescent="0.25">
      <c r="A76" s="188" t="s">
        <v>110</v>
      </c>
      <c r="B76" s="188"/>
      <c r="C76" s="203" t="e">
        <f>(C75*100)/(C64*8)</f>
        <v>#DIV/0!</v>
      </c>
      <c r="D76" s="203"/>
      <c r="E76" s="116"/>
      <c r="F76" s="203" t="e">
        <f>(F75*100)/(F64*8)</f>
        <v>#DIV/0!</v>
      </c>
      <c r="G76" s="203"/>
      <c r="H76" s="116"/>
      <c r="I76" s="203" t="e">
        <f>(I75*100)/(I64*8)</f>
        <v>#DIV/0!</v>
      </c>
      <c r="J76" s="203"/>
      <c r="K76" s="116"/>
      <c r="L76" s="203" t="e">
        <f>(L75*100)/(L64*8)</f>
        <v>#DIV/0!</v>
      </c>
      <c r="M76" s="203"/>
      <c r="N76" s="116"/>
      <c r="O76" s="203" t="e">
        <f>(O75*100)/(O64*8)</f>
        <v>#DIV/0!</v>
      </c>
      <c r="P76" s="203"/>
      <c r="Q76" s="116"/>
      <c r="R76" s="203" t="e">
        <f>(R75*100)/(R64*8)</f>
        <v>#DIV/0!</v>
      </c>
      <c r="S76" s="203"/>
      <c r="T76" s="116"/>
      <c r="U76" s="103"/>
      <c r="V76" s="121">
        <f>(V75*100)/(V64*8)</f>
        <v>0</v>
      </c>
    </row>
    <row r="77" spans="1:24" ht="15.95" customHeight="1" x14ac:dyDescent="0.2">
      <c r="A77" s="206" t="s">
        <v>119</v>
      </c>
      <c r="B77" s="20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15.95" customHeight="1" x14ac:dyDescent="0.2">
      <c r="A78" s="208"/>
      <c r="B78" s="209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15.95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15.95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5.95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5.95" customHeight="1" x14ac:dyDescent="0.2">
      <c r="A82" s="204"/>
      <c r="B82" s="204"/>
      <c r="C82" s="179" t="s">
        <v>69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5.95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5.95" customHeight="1" x14ac:dyDescent="0.2">
      <c r="A84" s="204"/>
      <c r="B84" s="204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5" spans="1:24" ht="15.95" customHeight="1" x14ac:dyDescent="0.2">
      <c r="A85" s="59"/>
      <c r="B85" s="59"/>
      <c r="C85" s="60"/>
      <c r="D85" s="60"/>
      <c r="E85" s="60"/>
      <c r="F85" s="61"/>
      <c r="G85" s="61"/>
      <c r="H85" s="61"/>
      <c r="I85" s="62"/>
      <c r="J85" s="61"/>
      <c r="K85" s="61"/>
      <c r="L85" s="63"/>
      <c r="M85" s="61"/>
      <c r="N85" s="61"/>
      <c r="O85" s="63"/>
      <c r="P85" s="61"/>
      <c r="Q85" s="61"/>
      <c r="R85" s="62"/>
      <c r="S85" s="62"/>
      <c r="T85" s="62"/>
      <c r="U85" s="64"/>
      <c r="V85" s="65"/>
      <c r="W85" s="65"/>
      <c r="X85" s="64"/>
    </row>
    <row r="86" spans="1:24" ht="15.95" customHeight="1" x14ac:dyDescent="0.2">
      <c r="A86" s="59"/>
      <c r="B86" s="59"/>
      <c r="C86" s="60"/>
      <c r="D86" s="60"/>
      <c r="E86" s="60"/>
      <c r="F86" s="61"/>
      <c r="G86" s="61"/>
      <c r="H86" s="61"/>
      <c r="I86" s="62"/>
      <c r="J86" s="61"/>
      <c r="K86" s="61"/>
      <c r="L86" s="63"/>
      <c r="M86" s="61"/>
      <c r="N86" s="61"/>
      <c r="O86" s="63"/>
      <c r="P86" s="61"/>
      <c r="Q86" s="61"/>
      <c r="R86" s="62"/>
      <c r="S86" s="62"/>
      <c r="T86" s="62"/>
      <c r="U86" s="64"/>
      <c r="V86" s="65"/>
      <c r="W86" s="65"/>
      <c r="X86" s="64"/>
    </row>
    <row r="87" spans="1:24" ht="15.95" customHeight="1" x14ac:dyDescent="0.2">
      <c r="A87" s="59"/>
      <c r="B87" s="59"/>
      <c r="C87" s="60"/>
      <c r="D87" s="60"/>
      <c r="E87" s="60"/>
      <c r="F87" s="61"/>
      <c r="G87" s="61"/>
      <c r="H87" s="61"/>
      <c r="I87" s="62"/>
      <c r="J87" s="61"/>
      <c r="K87" s="61"/>
      <c r="L87" s="63"/>
      <c r="M87" s="61"/>
      <c r="N87" s="61"/>
      <c r="O87" s="63"/>
      <c r="P87" s="61"/>
      <c r="Q87" s="61"/>
      <c r="R87" s="62"/>
      <c r="S87" s="62"/>
      <c r="T87" s="62"/>
      <c r="U87" s="64"/>
      <c r="V87" s="65"/>
      <c r="W87" s="65"/>
      <c r="X87" s="64"/>
    </row>
    <row r="88" spans="1:24" s="18" customFormat="1" x14ac:dyDescent="0.2">
      <c r="B88" s="125" t="s">
        <v>37</v>
      </c>
      <c r="C88" s="182" t="s">
        <v>38</v>
      </c>
      <c r="D88" s="182"/>
      <c r="E88" s="182"/>
      <c r="F88" s="182"/>
      <c r="G88" s="20"/>
      <c r="H88" s="20"/>
      <c r="I88" s="20"/>
      <c r="J88" s="20"/>
      <c r="K88" s="20"/>
      <c r="L88" s="20"/>
      <c r="M88" s="20" t="s">
        <v>39</v>
      </c>
      <c r="N88" s="20"/>
      <c r="O88" s="20"/>
      <c r="P88" s="20"/>
      <c r="Q88" s="20"/>
      <c r="R88" s="20"/>
      <c r="S88" s="20"/>
      <c r="T88" s="20"/>
      <c r="V88" s="18" t="s">
        <v>40</v>
      </c>
    </row>
    <row r="89" spans="1:24" x14ac:dyDescent="0.2">
      <c r="B89" s="126"/>
    </row>
  </sheetData>
  <autoFilter ref="A6:X45" xr:uid="{00000000-0009-0000-0000-000004000000}"/>
  <mergeCells count="80">
    <mergeCell ref="X77:X78"/>
    <mergeCell ref="A60:B60"/>
    <mergeCell ref="A55:B55"/>
    <mergeCell ref="W77:W78"/>
    <mergeCell ref="P77:P78"/>
    <mergeCell ref="R77:R78"/>
    <mergeCell ref="S77:S78"/>
    <mergeCell ref="J77:L78"/>
    <mergeCell ref="O77:O78"/>
    <mergeCell ref="U77:U78"/>
    <mergeCell ref="V77:V78"/>
    <mergeCell ref="C77:D78"/>
    <mergeCell ref="A72:B72"/>
    <mergeCell ref="A73:B73"/>
    <mergeCell ref="A74:B74"/>
    <mergeCell ref="A75:B75"/>
    <mergeCell ref="A64:B64"/>
    <mergeCell ref="A77:B78"/>
    <mergeCell ref="A66:B66"/>
    <mergeCell ref="A67:B67"/>
    <mergeCell ref="A68:B68"/>
    <mergeCell ref="A69:B69"/>
    <mergeCell ref="A70:B70"/>
    <mergeCell ref="A71:B71"/>
    <mergeCell ref="A76:B76"/>
    <mergeCell ref="A63:B63"/>
    <mergeCell ref="A58:B58"/>
    <mergeCell ref="A57:B57"/>
    <mergeCell ref="A56:B56"/>
    <mergeCell ref="A59:B59"/>
    <mergeCell ref="A61:B61"/>
    <mergeCell ref="A62:B62"/>
    <mergeCell ref="A1:X1"/>
    <mergeCell ref="A2:X2"/>
    <mergeCell ref="A3:X3"/>
    <mergeCell ref="A4:X4"/>
    <mergeCell ref="A5:A6"/>
    <mergeCell ref="B5:B6"/>
    <mergeCell ref="W5:W6"/>
    <mergeCell ref="X5:X6"/>
    <mergeCell ref="V5:V6"/>
    <mergeCell ref="C5:E5"/>
    <mergeCell ref="F5:H5"/>
    <mergeCell ref="I5:K5"/>
    <mergeCell ref="L5:N5"/>
    <mergeCell ref="O5:Q5"/>
    <mergeCell ref="R5:T5"/>
    <mergeCell ref="A84:B84"/>
    <mergeCell ref="C84:D84"/>
    <mergeCell ref="C88:F88"/>
    <mergeCell ref="A81:B81"/>
    <mergeCell ref="C81:D81"/>
    <mergeCell ref="A82:B82"/>
    <mergeCell ref="C82:D82"/>
    <mergeCell ref="A83:B83"/>
    <mergeCell ref="C83:D83"/>
    <mergeCell ref="A80:B80"/>
    <mergeCell ref="C80:D80"/>
    <mergeCell ref="G77:I78"/>
    <mergeCell ref="C79:D79"/>
    <mergeCell ref="F77:F78"/>
    <mergeCell ref="A79:B79"/>
    <mergeCell ref="R54:T54"/>
    <mergeCell ref="C65:E65"/>
    <mergeCell ref="F65:H65"/>
    <mergeCell ref="I65:K65"/>
    <mergeCell ref="L65:N65"/>
    <mergeCell ref="O65:Q65"/>
    <mergeCell ref="R65:T65"/>
    <mergeCell ref="C54:E54"/>
    <mergeCell ref="F54:H54"/>
    <mergeCell ref="I54:K54"/>
    <mergeCell ref="L54:N54"/>
    <mergeCell ref="O54:Q54"/>
    <mergeCell ref="R76:S76"/>
    <mergeCell ref="C76:D76"/>
    <mergeCell ref="F76:G76"/>
    <mergeCell ref="I76:J76"/>
    <mergeCell ref="L76:M76"/>
    <mergeCell ref="O76:P76"/>
  </mergeCells>
  <conditionalFormatting sqref="C7:C53">
    <cfRule type="cellIs" dxfId="47" priority="6" operator="lessThan">
      <formula>13.2</formula>
    </cfRule>
  </conditionalFormatting>
  <conditionalFormatting sqref="F7:F53">
    <cfRule type="cellIs" dxfId="46" priority="5" operator="lessThan">
      <formula>13.2</formula>
    </cfRule>
  </conditionalFormatting>
  <conditionalFormatting sqref="I7:I53">
    <cfRule type="cellIs" dxfId="45" priority="4" operator="lessThan">
      <formula>13.2</formula>
    </cfRule>
  </conditionalFormatting>
  <conditionalFormatting sqref="L7:L53">
    <cfRule type="cellIs" dxfId="44" priority="3" operator="lessThan">
      <formula>13.2</formula>
    </cfRule>
  </conditionalFormatting>
  <conditionalFormatting sqref="O7:O53">
    <cfRule type="cellIs" dxfId="43" priority="2" operator="lessThan">
      <formula>13.2</formula>
    </cfRule>
  </conditionalFormatting>
  <conditionalFormatting sqref="R7:R53">
    <cfRule type="cellIs" dxfId="42" priority="1" operator="lessThan">
      <formula>13.2</formula>
    </cfRule>
  </conditionalFormatting>
  <pageMargins left="0.7" right="0.34" top="0.45" bottom="0.42" header="0.3" footer="0.3"/>
  <pageSetup paperSize="5" scale="58" orientation="portrait" verticalDpi="1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8"/>
  <sheetViews>
    <sheetView view="pageBreakPreview" topLeftCell="A47" zoomScaleSheetLayoutView="100" workbookViewId="0">
      <selection activeCell="B7" sqref="B7:B53"/>
    </sheetView>
  </sheetViews>
  <sheetFormatPr defaultColWidth="9.140625" defaultRowHeight="12.75" x14ac:dyDescent="0.2"/>
  <cols>
    <col min="1" max="1" width="4.85546875" style="1" bestFit="1" customWidth="1"/>
    <col min="2" max="2" width="35.7109375" style="1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4" x14ac:dyDescent="0.2">
      <c r="A1" s="210" t="str">
        <f>TITLE!A1</f>
        <v>PMSHREE SCHOOL JAWAHAR NAVODAYA VIDYALAYA, SCHOOL ________________NAME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x14ac:dyDescent="0.2">
      <c r="A2" s="210" t="str">
        <f>TITLE!A2</f>
        <v>CONSOLIDATED RESULT 2025-26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x14ac:dyDescent="0.2">
      <c r="A3" s="210" t="str">
        <f>TITLE!A3</f>
        <v>PWT-4 (______________-2025)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x14ac:dyDescent="0.2">
      <c r="A4" s="210" t="s">
        <v>58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3.1" customHeight="1" x14ac:dyDescent="0.25">
      <c r="A7" s="8">
        <v>751</v>
      </c>
      <c r="B7" s="57" t="str">
        <f>IF('STUDENT NAMES'!D2&lt;&gt;"",'STUDENT NAMES'!D2,"")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SUM(ROUND(C7,0)+ROUND(F7,0)+ROUND(I7,0)+ROUND(L7,0)+ROUND(O7,0)+ROUND(R7,0))</f>
        <v>0</v>
      </c>
      <c r="V7" s="10">
        <f>U7/240*100</f>
        <v>0</v>
      </c>
      <c r="W7" s="9">
        <f t="shared" ref="W7" si="0">RANK(V7,$V$7:$V$53,0)</f>
        <v>1</v>
      </c>
      <c r="X7" s="8" t="str">
        <f>IF(V7&gt;=91,"A1",IF(V7&gt;=81,"A2",IF(V7&gt;=71,"B1",IF(V7&gt;=61,"B2",IF(V7&gt;=51,"C1",IF(V7&gt;=41,"C2",IF(V7&gt;=33,"D",IF(V7&gt;=21,"E1","E2"))))))))</f>
        <v>E2</v>
      </c>
    </row>
    <row r="8" spans="1:24" s="11" customFormat="1" ht="23.1" customHeight="1" x14ac:dyDescent="0.25">
      <c r="A8" s="8">
        <v>752</v>
      </c>
      <c r="B8" s="57" t="str">
        <f>IF('STUDENT NAMES'!D3&lt;&gt;"",'STUDENT NAMES'!D3,"")</f>
        <v/>
      </c>
      <c r="C8" s="7"/>
      <c r="D8" s="9" t="str">
        <f t="shared" ref="D8:D44" si="1">IF(C8&gt;0,RANK(C8,$C$7:$C$53,0),"")</f>
        <v/>
      </c>
      <c r="E8" s="9" t="str">
        <f t="shared" ref="E8:E44" si="2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44" si="3">IF(F8&gt;0,RANK(F8,$F$7:$F$53,0),"")</f>
        <v/>
      </c>
      <c r="H8" s="9" t="str">
        <f t="shared" ref="H8:H44" si="4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44" si="5">IF(I8&gt;0,RANK(I8,$I$7:$I$53,0),"")</f>
        <v/>
      </c>
      <c r="K8" s="9" t="str">
        <f t="shared" ref="K8:K44" si="6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44" si="7">IF(L8&gt;0,RANK(L8,$L$7:$L$53,0),"")</f>
        <v/>
      </c>
      <c r="N8" s="9" t="str">
        <f t="shared" ref="N8:N44" si="8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44" si="9">IF(O8&gt;0,RANK(O8,$O$7:$O$53,0),"")</f>
        <v/>
      </c>
      <c r="Q8" s="9" t="str">
        <f t="shared" ref="Q8:Q44" si="10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44" si="11">IF(R8&gt;0,RANK(R8,$R$7:$R$53,0),"")</f>
        <v/>
      </c>
      <c r="T8" s="9" t="str">
        <f t="shared" ref="T8:T44" si="12">IF(R8&gt;0,IF(R8&gt;=36.4,"A1",IF(R8&gt;=32.4,"A2",IF(R8&gt;=28.4,"B1",IF(R8&gt;=24.4,"B2",IF(R8&gt;=20.4,"C1",IF(R8&gt;=16.4,"C2",IF(R8&gt;=13.2,"D1",IF(R8&gt;=8.4,"D2","E")))))))),"")</f>
        <v/>
      </c>
      <c r="U8" s="9">
        <f t="shared" ref="U8:U47" si="13">SUM(ROUND(C8,0)+ROUND(F8,0)+ROUND(I8,0)+ROUND(L8,0)+ROUND(O8,0)+ROUND(R8,0))</f>
        <v>0</v>
      </c>
      <c r="V8" s="10">
        <f t="shared" ref="V8:V53" si="14">U8/240*100</f>
        <v>0</v>
      </c>
      <c r="W8" s="9">
        <f t="shared" ref="W8:W47" si="15">RANK(V8,$V$7:$V$53,0)</f>
        <v>1</v>
      </c>
      <c r="X8" s="8" t="str">
        <f t="shared" ref="X8:X47" si="16">IF(V8&gt;=91,"A1",IF(V8&gt;=81,"A2",IF(V8&gt;=71,"B1",IF(V8&gt;=61,"B2",IF(V8&gt;=51,"C1",IF(V8&gt;=41,"C2",IF(V8&gt;=33,"D",IF(V8&gt;=21,"E1","E2"))))))))</f>
        <v>E2</v>
      </c>
    </row>
    <row r="9" spans="1:24" s="11" customFormat="1" ht="23.1" customHeight="1" x14ac:dyDescent="0.25">
      <c r="A9" s="8">
        <v>753</v>
      </c>
      <c r="B9" s="57" t="str">
        <f>IF('STUDENT NAMES'!D4&lt;&gt;"",'STUDENT NAMES'!D4,"")</f>
        <v/>
      </c>
      <c r="C9" s="7"/>
      <c r="D9" s="9" t="str">
        <f t="shared" ref="D9:D13" si="17">IF(C9&gt;0,RANK(C9,$C$7:$C$53,0),"")</f>
        <v/>
      </c>
      <c r="E9" s="9" t="str">
        <f t="shared" ref="E9:E13" si="18">IF(C9&gt;0,IF(C9&gt;=36.4,"A1",IF(C9&gt;=32.4,"A2",IF(C9&gt;=28.4,"B1",IF(C9&gt;=24.4,"B2",IF(C9&gt;=20.4,"C1",IF(C9&gt;=16.4,"C2",IF(C9&gt;=13.2,"D1",IF(C9&gt;=8.4,"D2","E")))))))),"")</f>
        <v/>
      </c>
      <c r="F9" s="7"/>
      <c r="G9" s="9" t="str">
        <f t="shared" ref="G9:G17" si="19">IF(F9&gt;0,RANK(F9,$F$7:$F$53,0),"")</f>
        <v/>
      </c>
      <c r="H9" s="9" t="str">
        <f t="shared" ref="H9:H17" si="20">IF(F9&gt;0,IF(F9&gt;=36.4,"A1",IF(F9&gt;=32.4,"A2",IF(F9&gt;=28.4,"B1",IF(F9&gt;=24.4,"B2",IF(F9&gt;=20.4,"C1",IF(F9&gt;=16.4,"C2",IF(F9&gt;=13.2,"D1",IF(F9&gt;=8.4,"D2","E")))))))),"")</f>
        <v/>
      </c>
      <c r="I9" s="7"/>
      <c r="J9" s="9" t="str">
        <f t="shared" ref="J9:J15" si="21">IF(I9&gt;0,RANK(I9,$I$7:$I$53,0),"")</f>
        <v/>
      </c>
      <c r="K9" s="9" t="str">
        <f t="shared" ref="K9:K15" si="22">IF(I9&gt;0,IF(I9&gt;=36.4,"A1",IF(I9&gt;=32.4,"A2",IF(I9&gt;=28.4,"B1",IF(I9&gt;=24.4,"B2",IF(I9&gt;=20.4,"C1",IF(I9&gt;=16.4,"C2",IF(I9&gt;=13.2,"D1",IF(I9&gt;=8.4,"D2","E")))))))),"")</f>
        <v/>
      </c>
      <c r="L9" s="7"/>
      <c r="M9" s="9" t="str">
        <f t="shared" ref="M9:M11" si="23">IF(L9&gt;0,RANK(L9,$L$7:$L$53,0),"")</f>
        <v/>
      </c>
      <c r="N9" s="9" t="str">
        <f t="shared" ref="N9:N11" si="24">IF(L9&gt;0,IF(L9&gt;=36.4,"A1",IF(L9&gt;=32.4,"A2",IF(L9&gt;=28.4,"B1",IF(L9&gt;=24.4,"B2",IF(L9&gt;=20.4,"C1",IF(L9&gt;=16.4,"C2",IF(L9&gt;=13.2,"D1",IF(L9&gt;=8.4,"D2","E")))))))),"")</f>
        <v/>
      </c>
      <c r="O9" s="7"/>
      <c r="P9" s="9" t="str">
        <f t="shared" ref="P9:P13" si="25">IF(O9&gt;0,RANK(O9,$O$7:$O$53,0),"")</f>
        <v/>
      </c>
      <c r="Q9" s="9" t="str">
        <f t="shared" ref="Q9:Q13" si="26">IF(O9&gt;0,IF(O9&gt;=36.4,"A1",IF(O9&gt;=32.4,"A2",IF(O9&gt;=28.4,"B1",IF(O9&gt;=24.4,"B2",IF(O9&gt;=20.4,"C1",IF(O9&gt;=16.4,"C2",IF(O9&gt;=13.2,"D1",IF(O9&gt;=8.4,"D2","E")))))))),"")</f>
        <v/>
      </c>
      <c r="R9" s="7"/>
      <c r="S9" s="9" t="str">
        <f t="shared" ref="S9:S15" si="27">IF(R9&gt;0,RANK(R9,$R$7:$R$53,0),"")</f>
        <v/>
      </c>
      <c r="T9" s="9" t="str">
        <f t="shared" ref="T9:T15" si="28">IF(R9&gt;0,IF(R9&gt;=36.4,"A1",IF(R9&gt;=32.4,"A2",IF(R9&gt;=28.4,"B1",IF(R9&gt;=24.4,"B2",IF(R9&gt;=20.4,"C1",IF(R9&gt;=16.4,"C2",IF(R9&gt;=13.2,"D1",IF(R9&gt;=8.4,"D2","E")))))))),"")</f>
        <v/>
      </c>
      <c r="U9" s="9">
        <f t="shared" si="13"/>
        <v>0</v>
      </c>
      <c r="V9" s="10">
        <f t="shared" si="14"/>
        <v>0</v>
      </c>
      <c r="W9" s="9">
        <f t="shared" si="15"/>
        <v>1</v>
      </c>
      <c r="X9" s="8" t="str">
        <f t="shared" si="16"/>
        <v>E2</v>
      </c>
    </row>
    <row r="10" spans="1:24" s="11" customFormat="1" ht="23.1" customHeight="1" x14ac:dyDescent="0.25">
      <c r="A10" s="8">
        <v>754</v>
      </c>
      <c r="B10" s="57" t="str">
        <f>IF('STUDENT NAMES'!D5&lt;&gt;"",'STUDENT NAMES'!D5,"")</f>
        <v/>
      </c>
      <c r="C10" s="7"/>
      <c r="D10" s="9" t="str">
        <f t="shared" si="17"/>
        <v/>
      </c>
      <c r="E10" s="9" t="str">
        <f t="shared" si="18"/>
        <v/>
      </c>
      <c r="F10" s="7"/>
      <c r="G10" s="9" t="str">
        <f t="shared" si="19"/>
        <v/>
      </c>
      <c r="H10" s="9" t="str">
        <f t="shared" si="20"/>
        <v/>
      </c>
      <c r="I10" s="7"/>
      <c r="J10" s="9" t="str">
        <f t="shared" si="21"/>
        <v/>
      </c>
      <c r="K10" s="9" t="str">
        <f t="shared" si="22"/>
        <v/>
      </c>
      <c r="L10" s="7"/>
      <c r="M10" s="9" t="str">
        <f t="shared" si="23"/>
        <v/>
      </c>
      <c r="N10" s="9" t="str">
        <f t="shared" si="24"/>
        <v/>
      </c>
      <c r="O10" s="7"/>
      <c r="P10" s="9" t="str">
        <f t="shared" si="25"/>
        <v/>
      </c>
      <c r="Q10" s="9" t="str">
        <f t="shared" si="26"/>
        <v/>
      </c>
      <c r="R10" s="7"/>
      <c r="S10" s="9" t="str">
        <f t="shared" si="27"/>
        <v/>
      </c>
      <c r="T10" s="9" t="str">
        <f t="shared" si="28"/>
        <v/>
      </c>
      <c r="U10" s="9">
        <f t="shared" si="13"/>
        <v>0</v>
      </c>
      <c r="V10" s="10">
        <f t="shared" si="14"/>
        <v>0</v>
      </c>
      <c r="W10" s="9">
        <f t="shared" si="15"/>
        <v>1</v>
      </c>
      <c r="X10" s="8" t="str">
        <f t="shared" si="16"/>
        <v>E2</v>
      </c>
    </row>
    <row r="11" spans="1:24" s="11" customFormat="1" ht="23.1" customHeight="1" x14ac:dyDescent="0.25">
      <c r="A11" s="8">
        <v>755</v>
      </c>
      <c r="B11" s="57" t="str">
        <f>IF('STUDENT NAMES'!D6&lt;&gt;"",'STUDENT NAMES'!D6,"")</f>
        <v/>
      </c>
      <c r="C11" s="6"/>
      <c r="D11" s="9" t="str">
        <f t="shared" si="17"/>
        <v/>
      </c>
      <c r="E11" s="9" t="str">
        <f t="shared" si="18"/>
        <v/>
      </c>
      <c r="F11" s="6"/>
      <c r="G11" s="9" t="str">
        <f t="shared" si="19"/>
        <v/>
      </c>
      <c r="H11" s="9" t="str">
        <f t="shared" si="20"/>
        <v/>
      </c>
      <c r="I11" s="6"/>
      <c r="J11" s="9" t="str">
        <f t="shared" si="21"/>
        <v/>
      </c>
      <c r="K11" s="9" t="str">
        <f t="shared" si="22"/>
        <v/>
      </c>
      <c r="L11" s="6"/>
      <c r="M11" s="9" t="str">
        <f t="shared" si="23"/>
        <v/>
      </c>
      <c r="N11" s="9" t="str">
        <f t="shared" si="24"/>
        <v/>
      </c>
      <c r="O11" s="6"/>
      <c r="P11" s="9" t="str">
        <f t="shared" si="25"/>
        <v/>
      </c>
      <c r="Q11" s="9" t="str">
        <f t="shared" si="26"/>
        <v/>
      </c>
      <c r="R11" s="6"/>
      <c r="S11" s="9" t="str">
        <f t="shared" si="27"/>
        <v/>
      </c>
      <c r="T11" s="9" t="str">
        <f t="shared" si="28"/>
        <v/>
      </c>
      <c r="U11" s="9">
        <f t="shared" si="13"/>
        <v>0</v>
      </c>
      <c r="V11" s="10">
        <f t="shared" si="14"/>
        <v>0</v>
      </c>
      <c r="W11" s="9">
        <f t="shared" si="15"/>
        <v>1</v>
      </c>
      <c r="X11" s="8" t="str">
        <f t="shared" si="16"/>
        <v>E2</v>
      </c>
    </row>
    <row r="12" spans="1:24" s="11" customFormat="1" ht="23.1" customHeight="1" x14ac:dyDescent="0.25">
      <c r="A12" s="8">
        <v>756</v>
      </c>
      <c r="B12" s="57" t="str">
        <f>IF('STUDENT NAMES'!D7&lt;&gt;"",'STUDENT NAMES'!D7,"")</f>
        <v/>
      </c>
      <c r="C12" s="7"/>
      <c r="D12" s="9" t="str">
        <f t="shared" si="17"/>
        <v/>
      </c>
      <c r="E12" s="9" t="str">
        <f t="shared" si="18"/>
        <v/>
      </c>
      <c r="F12" s="7"/>
      <c r="G12" s="9" t="str">
        <f t="shared" si="19"/>
        <v/>
      </c>
      <c r="H12" s="9" t="str">
        <f t="shared" si="20"/>
        <v/>
      </c>
      <c r="I12" s="7"/>
      <c r="J12" s="9" t="str">
        <f t="shared" si="21"/>
        <v/>
      </c>
      <c r="K12" s="9" t="str">
        <f t="shared" si="22"/>
        <v/>
      </c>
      <c r="L12" s="7"/>
      <c r="M12" s="9" t="str">
        <f t="shared" si="7"/>
        <v/>
      </c>
      <c r="N12" s="9" t="str">
        <f t="shared" si="8"/>
        <v/>
      </c>
      <c r="O12" s="7"/>
      <c r="P12" s="9" t="str">
        <f t="shared" si="25"/>
        <v/>
      </c>
      <c r="Q12" s="9" t="str">
        <f t="shared" si="26"/>
        <v/>
      </c>
      <c r="R12" s="7"/>
      <c r="S12" s="9" t="str">
        <f t="shared" si="27"/>
        <v/>
      </c>
      <c r="T12" s="9" t="str">
        <f t="shared" si="28"/>
        <v/>
      </c>
      <c r="U12" s="9">
        <f t="shared" si="13"/>
        <v>0</v>
      </c>
      <c r="V12" s="10">
        <f t="shared" si="14"/>
        <v>0</v>
      </c>
      <c r="W12" s="9">
        <f t="shared" si="15"/>
        <v>1</v>
      </c>
      <c r="X12" s="8" t="str">
        <f t="shared" si="16"/>
        <v>E2</v>
      </c>
    </row>
    <row r="13" spans="1:24" s="11" customFormat="1" ht="23.1" customHeight="1" x14ac:dyDescent="0.25">
      <c r="A13" s="8">
        <v>757</v>
      </c>
      <c r="B13" s="57" t="str">
        <f>IF('STUDENT NAMES'!D8&lt;&gt;"",'STUDENT NAMES'!D8,"")</f>
        <v/>
      </c>
      <c r="C13" s="7"/>
      <c r="D13" s="9" t="str">
        <f t="shared" si="17"/>
        <v/>
      </c>
      <c r="E13" s="9" t="str">
        <f t="shared" si="18"/>
        <v/>
      </c>
      <c r="F13" s="7"/>
      <c r="G13" s="9" t="str">
        <f t="shared" si="19"/>
        <v/>
      </c>
      <c r="H13" s="9" t="str">
        <f t="shared" si="20"/>
        <v/>
      </c>
      <c r="I13" s="7"/>
      <c r="J13" s="9" t="str">
        <f t="shared" si="21"/>
        <v/>
      </c>
      <c r="K13" s="9" t="str">
        <f t="shared" si="22"/>
        <v/>
      </c>
      <c r="L13" s="7"/>
      <c r="M13" s="9" t="str">
        <f t="shared" si="7"/>
        <v/>
      </c>
      <c r="N13" s="9" t="str">
        <f t="shared" si="8"/>
        <v/>
      </c>
      <c r="O13" s="7"/>
      <c r="P13" s="9" t="str">
        <f t="shared" si="25"/>
        <v/>
      </c>
      <c r="Q13" s="9" t="str">
        <f t="shared" si="26"/>
        <v/>
      </c>
      <c r="R13" s="7"/>
      <c r="S13" s="9" t="str">
        <f t="shared" si="27"/>
        <v/>
      </c>
      <c r="T13" s="9" t="str">
        <f t="shared" si="28"/>
        <v/>
      </c>
      <c r="U13" s="9">
        <f t="shared" si="13"/>
        <v>0</v>
      </c>
      <c r="V13" s="10">
        <f t="shared" si="14"/>
        <v>0</v>
      </c>
      <c r="W13" s="9">
        <f t="shared" si="15"/>
        <v>1</v>
      </c>
      <c r="X13" s="8" t="str">
        <f t="shared" si="16"/>
        <v>E2</v>
      </c>
    </row>
    <row r="14" spans="1:24" s="11" customFormat="1" ht="23.1" customHeight="1" x14ac:dyDescent="0.25">
      <c r="A14" s="8">
        <v>758</v>
      </c>
      <c r="B14" s="57" t="str">
        <f>IF('STUDENT NAMES'!D9&lt;&gt;"",'STUDENT NAMES'!D9,"")</f>
        <v/>
      </c>
      <c r="C14" s="7"/>
      <c r="D14" s="9"/>
      <c r="E14" s="9"/>
      <c r="F14" s="7"/>
      <c r="G14" s="9"/>
      <c r="H14" s="9"/>
      <c r="I14" s="7"/>
      <c r="J14" s="9"/>
      <c r="K14" s="9"/>
      <c r="L14" s="7"/>
      <c r="M14" s="9"/>
      <c r="N14" s="9"/>
      <c r="O14" s="7"/>
      <c r="P14" s="9"/>
      <c r="Q14" s="9"/>
      <c r="R14" s="7"/>
      <c r="S14" s="9"/>
      <c r="T14" s="9"/>
      <c r="U14" s="9">
        <f t="shared" si="13"/>
        <v>0</v>
      </c>
      <c r="V14" s="10">
        <f t="shared" si="14"/>
        <v>0</v>
      </c>
      <c r="W14" s="9">
        <f t="shared" si="15"/>
        <v>1</v>
      </c>
      <c r="X14" s="8" t="str">
        <f t="shared" si="16"/>
        <v>E2</v>
      </c>
    </row>
    <row r="15" spans="1:24" s="11" customFormat="1" ht="23.1" customHeight="1" x14ac:dyDescent="0.25">
      <c r="A15" s="8">
        <v>759</v>
      </c>
      <c r="B15" s="57" t="str">
        <f>IF('STUDENT NAMES'!D10&lt;&gt;"",'STUDENT NAMES'!D10,"")</f>
        <v/>
      </c>
      <c r="C15" s="7"/>
      <c r="D15" s="9" t="str">
        <f t="shared" si="1"/>
        <v/>
      </c>
      <c r="E15" s="9" t="str">
        <f t="shared" si="2"/>
        <v/>
      </c>
      <c r="F15" s="7"/>
      <c r="G15" s="9" t="str">
        <f t="shared" si="19"/>
        <v/>
      </c>
      <c r="H15" s="9" t="str">
        <f t="shared" si="20"/>
        <v/>
      </c>
      <c r="I15" s="7"/>
      <c r="J15" s="9" t="str">
        <f t="shared" si="21"/>
        <v/>
      </c>
      <c r="K15" s="9" t="str">
        <f t="shared" si="22"/>
        <v/>
      </c>
      <c r="L15" s="7"/>
      <c r="M15" s="9" t="str">
        <f t="shared" si="7"/>
        <v/>
      </c>
      <c r="N15" s="9" t="str">
        <f t="shared" si="8"/>
        <v/>
      </c>
      <c r="O15" s="7"/>
      <c r="P15" s="9" t="str">
        <f t="shared" si="9"/>
        <v/>
      </c>
      <c r="Q15" s="9" t="str">
        <f t="shared" si="10"/>
        <v/>
      </c>
      <c r="R15" s="7"/>
      <c r="S15" s="9" t="str">
        <f t="shared" si="27"/>
        <v/>
      </c>
      <c r="T15" s="9" t="str">
        <f t="shared" si="28"/>
        <v/>
      </c>
      <c r="U15" s="9">
        <f t="shared" si="13"/>
        <v>0</v>
      </c>
      <c r="V15" s="10">
        <f t="shared" si="14"/>
        <v>0</v>
      </c>
      <c r="W15" s="9">
        <f t="shared" si="15"/>
        <v>1</v>
      </c>
      <c r="X15" s="8" t="str">
        <f t="shared" si="16"/>
        <v>E2</v>
      </c>
    </row>
    <row r="16" spans="1:24" s="11" customFormat="1" ht="23.1" customHeight="1" x14ac:dyDescent="0.25">
      <c r="A16" s="8">
        <v>760</v>
      </c>
      <c r="B16" s="57" t="str">
        <f>IF('STUDENT NAMES'!D11&lt;&gt;"",'STUDENT NAMES'!D11,"")</f>
        <v/>
      </c>
      <c r="C16" s="7"/>
      <c r="D16" s="9" t="str">
        <f t="shared" si="1"/>
        <v/>
      </c>
      <c r="E16" s="9" t="str">
        <f t="shared" si="2"/>
        <v/>
      </c>
      <c r="F16" s="7"/>
      <c r="G16" s="9" t="str">
        <f t="shared" si="19"/>
        <v/>
      </c>
      <c r="H16" s="9" t="str">
        <f t="shared" si="20"/>
        <v/>
      </c>
      <c r="I16" s="7"/>
      <c r="J16" s="9" t="str">
        <f t="shared" si="5"/>
        <v/>
      </c>
      <c r="K16" s="9" t="str">
        <f t="shared" si="6"/>
        <v/>
      </c>
      <c r="L16" s="7"/>
      <c r="M16" s="9" t="str">
        <f t="shared" si="7"/>
        <v/>
      </c>
      <c r="N16" s="9" t="str">
        <f t="shared" si="8"/>
        <v/>
      </c>
      <c r="O16" s="7"/>
      <c r="P16" s="9" t="str">
        <f t="shared" si="9"/>
        <v/>
      </c>
      <c r="Q16" s="9" t="str">
        <f t="shared" si="10"/>
        <v/>
      </c>
      <c r="R16" s="7"/>
      <c r="S16" s="9" t="str">
        <f t="shared" si="11"/>
        <v/>
      </c>
      <c r="T16" s="9" t="str">
        <f t="shared" si="12"/>
        <v/>
      </c>
      <c r="U16" s="9">
        <f t="shared" si="13"/>
        <v>0</v>
      </c>
      <c r="V16" s="10">
        <f t="shared" si="14"/>
        <v>0</v>
      </c>
      <c r="W16" s="9">
        <f t="shared" si="15"/>
        <v>1</v>
      </c>
      <c r="X16" s="8" t="str">
        <f t="shared" si="16"/>
        <v>E2</v>
      </c>
    </row>
    <row r="17" spans="1:24" s="11" customFormat="1" ht="23.1" customHeight="1" x14ac:dyDescent="0.25">
      <c r="A17" s="8">
        <v>761</v>
      </c>
      <c r="B17" s="57" t="str">
        <f>IF('STUDENT NAMES'!D12&lt;&gt;"",'STUDENT NAMES'!D12,"")</f>
        <v/>
      </c>
      <c r="C17" s="7"/>
      <c r="D17" s="9" t="str">
        <f t="shared" si="1"/>
        <v/>
      </c>
      <c r="E17" s="9" t="str">
        <f t="shared" si="2"/>
        <v/>
      </c>
      <c r="F17" s="7"/>
      <c r="G17" s="9" t="str">
        <f t="shared" si="19"/>
        <v/>
      </c>
      <c r="H17" s="9" t="str">
        <f t="shared" si="20"/>
        <v/>
      </c>
      <c r="I17" s="7"/>
      <c r="J17" s="9" t="str">
        <f t="shared" si="5"/>
        <v/>
      </c>
      <c r="K17" s="9" t="str">
        <f t="shared" si="6"/>
        <v/>
      </c>
      <c r="L17" s="7"/>
      <c r="M17" s="9" t="str">
        <f t="shared" si="7"/>
        <v/>
      </c>
      <c r="N17" s="9" t="str">
        <f t="shared" si="8"/>
        <v/>
      </c>
      <c r="O17" s="7"/>
      <c r="P17" s="9" t="str">
        <f t="shared" si="9"/>
        <v/>
      </c>
      <c r="Q17" s="9" t="str">
        <f t="shared" si="10"/>
        <v/>
      </c>
      <c r="R17" s="7"/>
      <c r="S17" s="9" t="str">
        <f t="shared" si="11"/>
        <v/>
      </c>
      <c r="T17" s="9" t="str">
        <f t="shared" si="12"/>
        <v/>
      </c>
      <c r="U17" s="9">
        <f t="shared" si="13"/>
        <v>0</v>
      </c>
      <c r="V17" s="10">
        <f t="shared" si="14"/>
        <v>0</v>
      </c>
      <c r="W17" s="9">
        <f t="shared" si="15"/>
        <v>1</v>
      </c>
      <c r="X17" s="8" t="str">
        <f t="shared" si="16"/>
        <v>E2</v>
      </c>
    </row>
    <row r="18" spans="1:24" s="11" customFormat="1" ht="23.1" customHeight="1" x14ac:dyDescent="0.25">
      <c r="A18" s="8">
        <v>762</v>
      </c>
      <c r="B18" s="57" t="str">
        <f>IF('STUDENT NAMES'!D13&lt;&gt;"",'STUDENT NAMES'!D13,"")</f>
        <v/>
      </c>
      <c r="C18" s="7"/>
      <c r="D18" s="9" t="str">
        <f t="shared" si="1"/>
        <v/>
      </c>
      <c r="E18" s="9" t="str">
        <f t="shared" si="2"/>
        <v/>
      </c>
      <c r="F18" s="7"/>
      <c r="G18" s="9" t="str">
        <f t="shared" si="3"/>
        <v/>
      </c>
      <c r="H18" s="9" t="str">
        <f t="shared" si="4"/>
        <v/>
      </c>
      <c r="I18" s="7"/>
      <c r="J18" s="9" t="str">
        <f t="shared" si="5"/>
        <v/>
      </c>
      <c r="K18" s="9" t="str">
        <f t="shared" si="6"/>
        <v/>
      </c>
      <c r="L18" s="7"/>
      <c r="M18" s="9" t="str">
        <f t="shared" si="7"/>
        <v/>
      </c>
      <c r="N18" s="9" t="str">
        <f t="shared" si="8"/>
        <v/>
      </c>
      <c r="O18" s="7"/>
      <c r="P18" s="9" t="str">
        <f t="shared" si="9"/>
        <v/>
      </c>
      <c r="Q18" s="9" t="str">
        <f t="shared" si="10"/>
        <v/>
      </c>
      <c r="R18" s="7"/>
      <c r="S18" s="9" t="str">
        <f t="shared" si="11"/>
        <v/>
      </c>
      <c r="T18" s="9" t="str">
        <f t="shared" si="12"/>
        <v/>
      </c>
      <c r="U18" s="9">
        <f t="shared" si="13"/>
        <v>0</v>
      </c>
      <c r="V18" s="10">
        <f t="shared" si="14"/>
        <v>0</v>
      </c>
      <c r="W18" s="9">
        <f t="shared" si="15"/>
        <v>1</v>
      </c>
      <c r="X18" s="8" t="str">
        <f t="shared" si="16"/>
        <v>E2</v>
      </c>
    </row>
    <row r="19" spans="1:24" s="11" customFormat="1" ht="23.1" customHeight="1" x14ac:dyDescent="0.25">
      <c r="A19" s="8">
        <v>763</v>
      </c>
      <c r="B19" s="57" t="str">
        <f>IF('STUDENT NAMES'!D14&lt;&gt;"",'STUDENT NAMES'!D14,"")</f>
        <v/>
      </c>
      <c r="C19" s="7"/>
      <c r="D19" s="9" t="str">
        <f t="shared" si="1"/>
        <v/>
      </c>
      <c r="E19" s="9" t="str">
        <f t="shared" si="2"/>
        <v/>
      </c>
      <c r="F19" s="7"/>
      <c r="G19" s="9" t="str">
        <f t="shared" si="3"/>
        <v/>
      </c>
      <c r="H19" s="9" t="str">
        <f t="shared" si="4"/>
        <v/>
      </c>
      <c r="I19" s="7"/>
      <c r="J19" s="9" t="str">
        <f t="shared" si="5"/>
        <v/>
      </c>
      <c r="K19" s="9" t="str">
        <f t="shared" si="6"/>
        <v/>
      </c>
      <c r="L19" s="7"/>
      <c r="M19" s="9" t="str">
        <f t="shared" si="7"/>
        <v/>
      </c>
      <c r="N19" s="9" t="str">
        <f t="shared" si="8"/>
        <v/>
      </c>
      <c r="O19" s="7"/>
      <c r="P19" s="9" t="str">
        <f t="shared" si="9"/>
        <v/>
      </c>
      <c r="Q19" s="9" t="str">
        <f t="shared" si="10"/>
        <v/>
      </c>
      <c r="R19" s="7"/>
      <c r="S19" s="9" t="str">
        <f t="shared" si="11"/>
        <v/>
      </c>
      <c r="T19" s="9" t="str">
        <f t="shared" si="12"/>
        <v/>
      </c>
      <c r="U19" s="9">
        <f t="shared" si="13"/>
        <v>0</v>
      </c>
      <c r="V19" s="10">
        <f t="shared" si="14"/>
        <v>0</v>
      </c>
      <c r="W19" s="9">
        <f t="shared" si="15"/>
        <v>1</v>
      </c>
      <c r="X19" s="8" t="str">
        <f t="shared" si="16"/>
        <v>E2</v>
      </c>
    </row>
    <row r="20" spans="1:24" s="11" customFormat="1" ht="23.1" customHeight="1" x14ac:dyDescent="0.25">
      <c r="A20" s="8">
        <v>764</v>
      </c>
      <c r="B20" s="57" t="str">
        <f>IF('STUDENT NAMES'!D15&lt;&gt;"",'STUDENT NAMES'!D15,"")</f>
        <v/>
      </c>
      <c r="C20" s="7"/>
      <c r="D20" s="9" t="str">
        <f t="shared" si="1"/>
        <v/>
      </c>
      <c r="E20" s="9" t="str">
        <f t="shared" si="2"/>
        <v/>
      </c>
      <c r="F20" s="7"/>
      <c r="G20" s="9" t="str">
        <f t="shared" si="3"/>
        <v/>
      </c>
      <c r="H20" s="9" t="str">
        <f t="shared" si="4"/>
        <v/>
      </c>
      <c r="I20" s="7"/>
      <c r="J20" s="9" t="str">
        <f t="shared" si="5"/>
        <v/>
      </c>
      <c r="K20" s="9" t="str">
        <f t="shared" si="6"/>
        <v/>
      </c>
      <c r="L20" s="7"/>
      <c r="M20" s="9" t="str">
        <f t="shared" si="7"/>
        <v/>
      </c>
      <c r="N20" s="9" t="str">
        <f t="shared" si="8"/>
        <v/>
      </c>
      <c r="O20" s="7"/>
      <c r="P20" s="9" t="str">
        <f t="shared" si="9"/>
        <v/>
      </c>
      <c r="Q20" s="9" t="str">
        <f t="shared" si="10"/>
        <v/>
      </c>
      <c r="R20" s="7"/>
      <c r="S20" s="9" t="str">
        <f t="shared" si="11"/>
        <v/>
      </c>
      <c r="T20" s="9" t="str">
        <f t="shared" si="12"/>
        <v/>
      </c>
      <c r="U20" s="9">
        <f t="shared" si="13"/>
        <v>0</v>
      </c>
      <c r="V20" s="10">
        <f t="shared" si="14"/>
        <v>0</v>
      </c>
      <c r="W20" s="9">
        <f t="shared" si="15"/>
        <v>1</v>
      </c>
      <c r="X20" s="8" t="str">
        <f t="shared" si="16"/>
        <v>E2</v>
      </c>
    </row>
    <row r="21" spans="1:24" s="11" customFormat="1" ht="23.1" customHeight="1" x14ac:dyDescent="0.25">
      <c r="A21" s="8">
        <v>765</v>
      </c>
      <c r="B21" s="57" t="str">
        <f>IF('STUDENT NAMES'!D16&lt;&gt;"",'STUDENT NAMES'!D16,"")</f>
        <v/>
      </c>
      <c r="C21" s="7"/>
      <c r="D21" s="9" t="str">
        <f t="shared" si="1"/>
        <v/>
      </c>
      <c r="E21" s="9" t="str">
        <f t="shared" si="2"/>
        <v/>
      </c>
      <c r="F21" s="7"/>
      <c r="G21" s="9" t="str">
        <f t="shared" si="3"/>
        <v/>
      </c>
      <c r="H21" s="9" t="str">
        <f t="shared" si="4"/>
        <v/>
      </c>
      <c r="I21" s="7"/>
      <c r="J21" s="9" t="str">
        <f t="shared" si="5"/>
        <v/>
      </c>
      <c r="K21" s="9" t="str">
        <f t="shared" si="6"/>
        <v/>
      </c>
      <c r="L21" s="7"/>
      <c r="M21" s="9" t="str">
        <f t="shared" si="7"/>
        <v/>
      </c>
      <c r="N21" s="9" t="str">
        <f t="shared" si="8"/>
        <v/>
      </c>
      <c r="O21" s="7"/>
      <c r="P21" s="9" t="str">
        <f t="shared" si="9"/>
        <v/>
      </c>
      <c r="Q21" s="9" t="str">
        <f t="shared" si="10"/>
        <v/>
      </c>
      <c r="R21" s="7"/>
      <c r="S21" s="9" t="str">
        <f t="shared" si="11"/>
        <v/>
      </c>
      <c r="T21" s="9" t="str">
        <f t="shared" si="12"/>
        <v/>
      </c>
      <c r="U21" s="9">
        <f t="shared" si="13"/>
        <v>0</v>
      </c>
      <c r="V21" s="10">
        <f t="shared" si="14"/>
        <v>0</v>
      </c>
      <c r="W21" s="9">
        <f t="shared" si="15"/>
        <v>1</v>
      </c>
      <c r="X21" s="8" t="str">
        <f t="shared" si="16"/>
        <v>E2</v>
      </c>
    </row>
    <row r="22" spans="1:24" s="11" customFormat="1" ht="23.1" customHeight="1" x14ac:dyDescent="0.25">
      <c r="A22" s="8">
        <v>766</v>
      </c>
      <c r="B22" s="57" t="str">
        <f>IF('STUDENT NAMES'!D17&lt;&gt;"",'STUDENT NAMES'!D17,"")</f>
        <v/>
      </c>
      <c r="C22" s="7"/>
      <c r="D22" s="9" t="str">
        <f t="shared" si="1"/>
        <v/>
      </c>
      <c r="E22" s="9" t="str">
        <f t="shared" si="2"/>
        <v/>
      </c>
      <c r="F22" s="7"/>
      <c r="G22" s="9" t="str">
        <f t="shared" si="3"/>
        <v/>
      </c>
      <c r="H22" s="9" t="str">
        <f t="shared" si="4"/>
        <v/>
      </c>
      <c r="I22" s="7"/>
      <c r="J22" s="9" t="str">
        <f t="shared" si="5"/>
        <v/>
      </c>
      <c r="K22" s="9" t="str">
        <f t="shared" si="6"/>
        <v/>
      </c>
      <c r="L22" s="7"/>
      <c r="M22" s="9" t="str">
        <f t="shared" si="7"/>
        <v/>
      </c>
      <c r="N22" s="9" t="str">
        <f t="shared" si="8"/>
        <v/>
      </c>
      <c r="O22" s="7"/>
      <c r="P22" s="9" t="str">
        <f t="shared" si="9"/>
        <v/>
      </c>
      <c r="Q22" s="9" t="str">
        <f t="shared" si="10"/>
        <v/>
      </c>
      <c r="R22" s="7"/>
      <c r="S22" s="9" t="str">
        <f t="shared" si="11"/>
        <v/>
      </c>
      <c r="T22" s="9" t="str">
        <f t="shared" si="12"/>
        <v/>
      </c>
      <c r="U22" s="9">
        <f t="shared" si="13"/>
        <v>0</v>
      </c>
      <c r="V22" s="10">
        <f t="shared" si="14"/>
        <v>0</v>
      </c>
      <c r="W22" s="9">
        <f t="shared" si="15"/>
        <v>1</v>
      </c>
      <c r="X22" s="8" t="str">
        <f t="shared" si="16"/>
        <v>E2</v>
      </c>
    </row>
    <row r="23" spans="1:24" s="11" customFormat="1" ht="23.1" customHeight="1" x14ac:dyDescent="0.25">
      <c r="A23" s="8">
        <v>767</v>
      </c>
      <c r="B23" s="57" t="str">
        <f>IF('STUDENT NAMES'!D18&lt;&gt;"",'STUDENT NAMES'!D18,"")</f>
        <v/>
      </c>
      <c r="C23" s="7"/>
      <c r="D23" s="9" t="str">
        <f t="shared" si="1"/>
        <v/>
      </c>
      <c r="E23" s="9" t="str">
        <f t="shared" si="2"/>
        <v/>
      </c>
      <c r="F23" s="7"/>
      <c r="G23" s="9" t="str">
        <f t="shared" si="3"/>
        <v/>
      </c>
      <c r="H23" s="9" t="str">
        <f t="shared" si="4"/>
        <v/>
      </c>
      <c r="I23" s="7"/>
      <c r="J23" s="9" t="str">
        <f t="shared" si="5"/>
        <v/>
      </c>
      <c r="K23" s="9" t="str">
        <f t="shared" si="6"/>
        <v/>
      </c>
      <c r="L23" s="7"/>
      <c r="M23" s="9" t="str">
        <f t="shared" si="7"/>
        <v/>
      </c>
      <c r="N23" s="9" t="str">
        <f t="shared" si="8"/>
        <v/>
      </c>
      <c r="O23" s="7"/>
      <c r="P23" s="9" t="str">
        <f t="shared" si="9"/>
        <v/>
      </c>
      <c r="Q23" s="9" t="str">
        <f t="shared" si="10"/>
        <v/>
      </c>
      <c r="R23" s="7"/>
      <c r="S23" s="9" t="str">
        <f t="shared" si="11"/>
        <v/>
      </c>
      <c r="T23" s="9" t="str">
        <f t="shared" si="12"/>
        <v/>
      </c>
      <c r="U23" s="9">
        <f t="shared" si="13"/>
        <v>0</v>
      </c>
      <c r="V23" s="10">
        <f t="shared" si="14"/>
        <v>0</v>
      </c>
      <c r="W23" s="9">
        <f t="shared" si="15"/>
        <v>1</v>
      </c>
      <c r="X23" s="8" t="str">
        <f t="shared" si="16"/>
        <v>E2</v>
      </c>
    </row>
    <row r="24" spans="1:24" s="11" customFormat="1" ht="23.1" customHeight="1" x14ac:dyDescent="0.25">
      <c r="A24" s="8">
        <v>768</v>
      </c>
      <c r="B24" s="57" t="str">
        <f>IF('STUDENT NAMES'!D19&lt;&gt;"",'STUDENT NAMES'!D19,"")</f>
        <v/>
      </c>
      <c r="C24" s="7"/>
      <c r="D24" s="9" t="str">
        <f t="shared" si="1"/>
        <v/>
      </c>
      <c r="E24" s="9" t="str">
        <f t="shared" si="2"/>
        <v/>
      </c>
      <c r="F24" s="7"/>
      <c r="G24" s="9" t="str">
        <f t="shared" si="3"/>
        <v/>
      </c>
      <c r="H24" s="9" t="str">
        <f t="shared" si="4"/>
        <v/>
      </c>
      <c r="I24" s="7"/>
      <c r="J24" s="9" t="str">
        <f t="shared" si="5"/>
        <v/>
      </c>
      <c r="K24" s="9" t="str">
        <f t="shared" si="6"/>
        <v/>
      </c>
      <c r="L24" s="7"/>
      <c r="M24" s="9" t="str">
        <f t="shared" si="7"/>
        <v/>
      </c>
      <c r="N24" s="9" t="str">
        <f t="shared" si="8"/>
        <v/>
      </c>
      <c r="O24" s="7"/>
      <c r="P24" s="9" t="str">
        <f t="shared" si="9"/>
        <v/>
      </c>
      <c r="Q24" s="9" t="str">
        <f t="shared" si="10"/>
        <v/>
      </c>
      <c r="R24" s="7"/>
      <c r="S24" s="9" t="str">
        <f t="shared" si="11"/>
        <v/>
      </c>
      <c r="T24" s="9" t="str">
        <f t="shared" si="12"/>
        <v/>
      </c>
      <c r="U24" s="9">
        <f t="shared" si="13"/>
        <v>0</v>
      </c>
      <c r="V24" s="10">
        <f t="shared" si="14"/>
        <v>0</v>
      </c>
      <c r="W24" s="9">
        <f t="shared" si="15"/>
        <v>1</v>
      </c>
      <c r="X24" s="8" t="str">
        <f t="shared" si="16"/>
        <v>E2</v>
      </c>
    </row>
    <row r="25" spans="1:24" s="11" customFormat="1" ht="23.1" customHeight="1" x14ac:dyDescent="0.25">
      <c r="A25" s="8">
        <v>769</v>
      </c>
      <c r="B25" s="57" t="str">
        <f>IF('STUDENT NAMES'!D20&lt;&gt;"",'STUDENT NAMES'!D20,"")</f>
        <v/>
      </c>
      <c r="C25" s="7"/>
      <c r="D25" s="9" t="str">
        <f t="shared" si="1"/>
        <v/>
      </c>
      <c r="E25" s="9" t="str">
        <f t="shared" si="2"/>
        <v/>
      </c>
      <c r="F25" s="7"/>
      <c r="G25" s="9" t="str">
        <f t="shared" si="3"/>
        <v/>
      </c>
      <c r="H25" s="9" t="str">
        <f t="shared" si="4"/>
        <v/>
      </c>
      <c r="I25" s="7"/>
      <c r="J25" s="9" t="str">
        <f t="shared" si="5"/>
        <v/>
      </c>
      <c r="K25" s="9" t="str">
        <f t="shared" si="6"/>
        <v/>
      </c>
      <c r="L25" s="7"/>
      <c r="M25" s="9" t="str">
        <f t="shared" si="7"/>
        <v/>
      </c>
      <c r="N25" s="9" t="str">
        <f t="shared" si="8"/>
        <v/>
      </c>
      <c r="O25" s="7"/>
      <c r="P25" s="9" t="str">
        <f t="shared" si="9"/>
        <v/>
      </c>
      <c r="Q25" s="9" t="str">
        <f t="shared" si="10"/>
        <v/>
      </c>
      <c r="R25" s="7"/>
      <c r="S25" s="9" t="str">
        <f t="shared" si="11"/>
        <v/>
      </c>
      <c r="T25" s="9" t="str">
        <f t="shared" si="12"/>
        <v/>
      </c>
      <c r="U25" s="9">
        <f t="shared" si="13"/>
        <v>0</v>
      </c>
      <c r="V25" s="10">
        <f t="shared" si="14"/>
        <v>0</v>
      </c>
      <c r="W25" s="9">
        <f t="shared" si="15"/>
        <v>1</v>
      </c>
      <c r="X25" s="8" t="str">
        <f t="shared" si="16"/>
        <v>E2</v>
      </c>
    </row>
    <row r="26" spans="1:24" s="11" customFormat="1" ht="23.1" customHeight="1" x14ac:dyDescent="0.25">
      <c r="A26" s="8">
        <v>770</v>
      </c>
      <c r="B26" s="57" t="str">
        <f>IF('STUDENT NAMES'!D21&lt;&gt;"",'STUDENT NAMES'!D21,"")</f>
        <v/>
      </c>
      <c r="C26" s="7"/>
      <c r="D26" s="9" t="str">
        <f t="shared" si="1"/>
        <v/>
      </c>
      <c r="E26" s="9" t="str">
        <f t="shared" si="2"/>
        <v/>
      </c>
      <c r="F26" s="7"/>
      <c r="G26" s="9" t="str">
        <f t="shared" si="3"/>
        <v/>
      </c>
      <c r="H26" s="9" t="str">
        <f t="shared" si="4"/>
        <v/>
      </c>
      <c r="I26" s="7"/>
      <c r="J26" s="9" t="str">
        <f t="shared" si="5"/>
        <v/>
      </c>
      <c r="K26" s="9" t="str">
        <f t="shared" si="6"/>
        <v/>
      </c>
      <c r="L26" s="7"/>
      <c r="M26" s="9" t="str">
        <f t="shared" si="7"/>
        <v/>
      </c>
      <c r="N26" s="9" t="str">
        <f t="shared" si="8"/>
        <v/>
      </c>
      <c r="O26" s="7"/>
      <c r="P26" s="9" t="str">
        <f t="shared" si="9"/>
        <v/>
      </c>
      <c r="Q26" s="9" t="str">
        <f t="shared" si="10"/>
        <v/>
      </c>
      <c r="R26" s="7"/>
      <c r="S26" s="9" t="str">
        <f t="shared" si="11"/>
        <v/>
      </c>
      <c r="T26" s="9" t="str">
        <f t="shared" si="12"/>
        <v/>
      </c>
      <c r="U26" s="9">
        <f t="shared" si="13"/>
        <v>0</v>
      </c>
      <c r="V26" s="10">
        <f t="shared" si="14"/>
        <v>0</v>
      </c>
      <c r="W26" s="9">
        <f t="shared" si="15"/>
        <v>1</v>
      </c>
      <c r="X26" s="8" t="str">
        <f t="shared" si="16"/>
        <v>E2</v>
      </c>
    </row>
    <row r="27" spans="1:24" s="11" customFormat="1" ht="23.1" customHeight="1" x14ac:dyDescent="0.25">
      <c r="A27" s="8">
        <v>771</v>
      </c>
      <c r="B27" s="57" t="str">
        <f>IF('STUDENT NAMES'!D22&lt;&gt;"",'STUDENT NAMES'!D22,"")</f>
        <v/>
      </c>
      <c r="C27" s="7"/>
      <c r="D27" s="9" t="str">
        <f t="shared" si="1"/>
        <v/>
      </c>
      <c r="E27" s="9" t="str">
        <f t="shared" si="2"/>
        <v/>
      </c>
      <c r="F27" s="7"/>
      <c r="G27" s="9" t="str">
        <f t="shared" si="3"/>
        <v/>
      </c>
      <c r="H27" s="9" t="str">
        <f t="shared" si="4"/>
        <v/>
      </c>
      <c r="I27" s="7"/>
      <c r="J27" s="9" t="str">
        <f t="shared" si="5"/>
        <v/>
      </c>
      <c r="K27" s="9" t="str">
        <f t="shared" si="6"/>
        <v/>
      </c>
      <c r="L27" s="7"/>
      <c r="M27" s="9" t="str">
        <f t="shared" si="7"/>
        <v/>
      </c>
      <c r="N27" s="9" t="str">
        <f t="shared" si="8"/>
        <v/>
      </c>
      <c r="O27" s="7"/>
      <c r="P27" s="9" t="str">
        <f t="shared" si="9"/>
        <v/>
      </c>
      <c r="Q27" s="9" t="str">
        <f t="shared" si="10"/>
        <v/>
      </c>
      <c r="R27" s="7"/>
      <c r="S27" s="9" t="str">
        <f t="shared" si="11"/>
        <v/>
      </c>
      <c r="T27" s="9" t="str">
        <f t="shared" si="12"/>
        <v/>
      </c>
      <c r="U27" s="9">
        <f t="shared" si="13"/>
        <v>0</v>
      </c>
      <c r="V27" s="10">
        <f t="shared" si="14"/>
        <v>0</v>
      </c>
      <c r="W27" s="9">
        <f t="shared" si="15"/>
        <v>1</v>
      </c>
      <c r="X27" s="8" t="str">
        <f t="shared" si="16"/>
        <v>E2</v>
      </c>
    </row>
    <row r="28" spans="1:24" s="11" customFormat="1" ht="23.1" customHeight="1" x14ac:dyDescent="0.25">
      <c r="A28" s="8">
        <v>772</v>
      </c>
      <c r="B28" s="57" t="str">
        <f>IF('STUDENT NAMES'!D23&lt;&gt;"",'STUDENT NAMES'!D23,"")</f>
        <v/>
      </c>
      <c r="C28" s="7"/>
      <c r="D28" s="9" t="str">
        <f t="shared" si="1"/>
        <v/>
      </c>
      <c r="E28" s="9" t="str">
        <f t="shared" si="2"/>
        <v/>
      </c>
      <c r="F28" s="7"/>
      <c r="G28" s="9" t="str">
        <f t="shared" si="3"/>
        <v/>
      </c>
      <c r="H28" s="9" t="str">
        <f t="shared" si="4"/>
        <v/>
      </c>
      <c r="I28" s="7"/>
      <c r="J28" s="9" t="str">
        <f t="shared" si="5"/>
        <v/>
      </c>
      <c r="K28" s="9" t="str">
        <f t="shared" si="6"/>
        <v/>
      </c>
      <c r="L28" s="7"/>
      <c r="M28" s="9" t="str">
        <f t="shared" si="7"/>
        <v/>
      </c>
      <c r="N28" s="9" t="str">
        <f t="shared" si="8"/>
        <v/>
      </c>
      <c r="O28" s="7"/>
      <c r="P28" s="9" t="str">
        <f t="shared" si="9"/>
        <v/>
      </c>
      <c r="Q28" s="9" t="str">
        <f t="shared" si="10"/>
        <v/>
      </c>
      <c r="R28" s="7"/>
      <c r="S28" s="9" t="str">
        <f t="shared" si="11"/>
        <v/>
      </c>
      <c r="T28" s="9" t="str">
        <f t="shared" si="12"/>
        <v/>
      </c>
      <c r="U28" s="9">
        <f t="shared" si="13"/>
        <v>0</v>
      </c>
      <c r="V28" s="10">
        <f t="shared" si="14"/>
        <v>0</v>
      </c>
      <c r="W28" s="9">
        <f t="shared" si="15"/>
        <v>1</v>
      </c>
      <c r="X28" s="8" t="str">
        <f t="shared" si="16"/>
        <v>E2</v>
      </c>
    </row>
    <row r="29" spans="1:24" s="11" customFormat="1" ht="18.75" customHeight="1" x14ac:dyDescent="0.25">
      <c r="A29" s="8">
        <v>773</v>
      </c>
      <c r="B29" s="57" t="str">
        <f>IF('STUDENT NAMES'!D24&lt;&gt;"",'STUDENT NAMES'!D24,"")</f>
        <v/>
      </c>
      <c r="C29" s="7"/>
      <c r="D29" s="9" t="str">
        <f t="shared" si="1"/>
        <v/>
      </c>
      <c r="E29" s="9" t="str">
        <f t="shared" si="2"/>
        <v/>
      </c>
      <c r="F29" s="7"/>
      <c r="G29" s="9" t="str">
        <f t="shared" si="3"/>
        <v/>
      </c>
      <c r="H29" s="9" t="str">
        <f t="shared" si="4"/>
        <v/>
      </c>
      <c r="I29" s="7"/>
      <c r="J29" s="9" t="str">
        <f t="shared" si="5"/>
        <v/>
      </c>
      <c r="K29" s="9" t="str">
        <f t="shared" si="6"/>
        <v/>
      </c>
      <c r="L29" s="7"/>
      <c r="M29" s="9" t="str">
        <f t="shared" si="7"/>
        <v/>
      </c>
      <c r="N29" s="9" t="str">
        <f t="shared" si="8"/>
        <v/>
      </c>
      <c r="O29" s="7"/>
      <c r="P29" s="9" t="str">
        <f t="shared" si="9"/>
        <v/>
      </c>
      <c r="Q29" s="9" t="str">
        <f t="shared" si="10"/>
        <v/>
      </c>
      <c r="R29" s="7"/>
      <c r="S29" s="9" t="str">
        <f t="shared" si="11"/>
        <v/>
      </c>
      <c r="T29" s="9" t="str">
        <f t="shared" si="12"/>
        <v/>
      </c>
      <c r="U29" s="9">
        <f t="shared" si="13"/>
        <v>0</v>
      </c>
      <c r="V29" s="10">
        <f t="shared" si="14"/>
        <v>0</v>
      </c>
      <c r="W29" s="9">
        <f t="shared" si="15"/>
        <v>1</v>
      </c>
      <c r="X29" s="8" t="str">
        <f t="shared" si="16"/>
        <v>E2</v>
      </c>
    </row>
    <row r="30" spans="1:24" s="11" customFormat="1" ht="18.75" customHeight="1" x14ac:dyDescent="0.25">
      <c r="A30" s="8">
        <v>774</v>
      </c>
      <c r="B30" s="57" t="str">
        <f>IF('STUDENT NAMES'!D25&lt;&gt;"",'STUDENT NAMES'!D25,"")</f>
        <v/>
      </c>
      <c r="C30" s="7"/>
      <c r="D30" s="9" t="str">
        <f t="shared" si="1"/>
        <v/>
      </c>
      <c r="E30" s="9" t="str">
        <f t="shared" si="2"/>
        <v/>
      </c>
      <c r="F30" s="7"/>
      <c r="G30" s="9" t="str">
        <f t="shared" si="3"/>
        <v/>
      </c>
      <c r="H30" s="9" t="str">
        <f t="shared" si="4"/>
        <v/>
      </c>
      <c r="I30" s="7"/>
      <c r="J30" s="9" t="str">
        <f t="shared" si="5"/>
        <v/>
      </c>
      <c r="K30" s="9" t="str">
        <f t="shared" si="6"/>
        <v/>
      </c>
      <c r="L30" s="7"/>
      <c r="M30" s="9" t="str">
        <f t="shared" si="7"/>
        <v/>
      </c>
      <c r="N30" s="9" t="str">
        <f t="shared" si="8"/>
        <v/>
      </c>
      <c r="O30" s="7"/>
      <c r="P30" s="9" t="str">
        <f t="shared" si="9"/>
        <v/>
      </c>
      <c r="Q30" s="9" t="str">
        <f t="shared" si="10"/>
        <v/>
      </c>
      <c r="R30" s="7"/>
      <c r="S30" s="9" t="str">
        <f t="shared" si="11"/>
        <v/>
      </c>
      <c r="T30" s="9" t="str">
        <f t="shared" si="12"/>
        <v/>
      </c>
      <c r="U30" s="9">
        <f t="shared" si="13"/>
        <v>0</v>
      </c>
      <c r="V30" s="10">
        <f t="shared" si="14"/>
        <v>0</v>
      </c>
      <c r="W30" s="9">
        <f t="shared" si="15"/>
        <v>1</v>
      </c>
      <c r="X30" s="8" t="str">
        <f t="shared" si="16"/>
        <v>E2</v>
      </c>
    </row>
    <row r="31" spans="1:24" s="11" customFormat="1" ht="18.75" customHeight="1" x14ac:dyDescent="0.25">
      <c r="A31" s="8">
        <v>775</v>
      </c>
      <c r="B31" s="57" t="str">
        <f>IF('STUDENT NAMES'!D26&lt;&gt;"",'STUDENT NAMES'!D26,"")</f>
        <v/>
      </c>
      <c r="C31" s="7"/>
      <c r="D31" s="9" t="str">
        <f t="shared" si="1"/>
        <v/>
      </c>
      <c r="E31" s="9" t="str">
        <f t="shared" si="2"/>
        <v/>
      </c>
      <c r="F31" s="7"/>
      <c r="G31" s="9" t="str">
        <f t="shared" si="3"/>
        <v/>
      </c>
      <c r="H31" s="9" t="str">
        <f t="shared" si="4"/>
        <v/>
      </c>
      <c r="I31" s="7"/>
      <c r="J31" s="9" t="str">
        <f t="shared" si="5"/>
        <v/>
      </c>
      <c r="K31" s="9" t="str">
        <f t="shared" si="6"/>
        <v/>
      </c>
      <c r="L31" s="7"/>
      <c r="M31" s="9" t="str">
        <f t="shared" si="7"/>
        <v/>
      </c>
      <c r="N31" s="9" t="str">
        <f t="shared" si="8"/>
        <v/>
      </c>
      <c r="O31" s="7"/>
      <c r="P31" s="9" t="str">
        <f t="shared" si="9"/>
        <v/>
      </c>
      <c r="Q31" s="9" t="str">
        <f t="shared" si="10"/>
        <v/>
      </c>
      <c r="R31" s="7"/>
      <c r="S31" s="9" t="str">
        <f t="shared" si="11"/>
        <v/>
      </c>
      <c r="T31" s="9" t="str">
        <f t="shared" si="12"/>
        <v/>
      </c>
      <c r="U31" s="9">
        <f t="shared" si="13"/>
        <v>0</v>
      </c>
      <c r="V31" s="10">
        <f t="shared" si="14"/>
        <v>0</v>
      </c>
      <c r="W31" s="9">
        <f t="shared" si="15"/>
        <v>1</v>
      </c>
      <c r="X31" s="8" t="str">
        <f t="shared" si="16"/>
        <v>E2</v>
      </c>
    </row>
    <row r="32" spans="1:24" s="11" customFormat="1" ht="18.75" customHeight="1" x14ac:dyDescent="0.25">
      <c r="A32" s="8">
        <v>776</v>
      </c>
      <c r="B32" s="57" t="str">
        <f>IF('STUDENT NAMES'!D27&lt;&gt;"",'STUDENT NAMES'!D27,"")</f>
        <v/>
      </c>
      <c r="C32" s="7"/>
      <c r="D32" s="9" t="str">
        <f t="shared" si="1"/>
        <v/>
      </c>
      <c r="E32" s="9" t="str">
        <f t="shared" si="2"/>
        <v/>
      </c>
      <c r="F32" s="7"/>
      <c r="G32" s="9" t="str">
        <f t="shared" si="3"/>
        <v/>
      </c>
      <c r="H32" s="9" t="str">
        <f t="shared" si="4"/>
        <v/>
      </c>
      <c r="I32" s="7"/>
      <c r="J32" s="9" t="str">
        <f t="shared" si="5"/>
        <v/>
      </c>
      <c r="K32" s="9" t="str">
        <f t="shared" si="6"/>
        <v/>
      </c>
      <c r="L32" s="7"/>
      <c r="M32" s="9" t="str">
        <f t="shared" si="7"/>
        <v/>
      </c>
      <c r="N32" s="9" t="str">
        <f t="shared" si="8"/>
        <v/>
      </c>
      <c r="O32" s="7"/>
      <c r="P32" s="9" t="str">
        <f t="shared" si="9"/>
        <v/>
      </c>
      <c r="Q32" s="9" t="str">
        <f t="shared" si="10"/>
        <v/>
      </c>
      <c r="R32" s="7"/>
      <c r="S32" s="9" t="str">
        <f t="shared" si="11"/>
        <v/>
      </c>
      <c r="T32" s="9" t="str">
        <f t="shared" si="12"/>
        <v/>
      </c>
      <c r="U32" s="9">
        <f t="shared" si="13"/>
        <v>0</v>
      </c>
      <c r="V32" s="10">
        <f t="shared" si="14"/>
        <v>0</v>
      </c>
      <c r="W32" s="9">
        <f t="shared" si="15"/>
        <v>1</v>
      </c>
      <c r="X32" s="8" t="str">
        <f t="shared" si="16"/>
        <v>E2</v>
      </c>
    </row>
    <row r="33" spans="1:24" s="11" customFormat="1" ht="18.75" customHeight="1" x14ac:dyDescent="0.25">
      <c r="A33" s="8">
        <v>777</v>
      </c>
      <c r="B33" s="57" t="str">
        <f>IF('STUDENT NAMES'!D28&lt;&gt;"",'STUDENT NAMES'!D28,"")</f>
        <v/>
      </c>
      <c r="C33" s="7"/>
      <c r="D33" s="9" t="str">
        <f t="shared" si="1"/>
        <v/>
      </c>
      <c r="E33" s="9" t="str">
        <f t="shared" si="2"/>
        <v/>
      </c>
      <c r="F33" s="7"/>
      <c r="G33" s="9" t="str">
        <f t="shared" si="3"/>
        <v/>
      </c>
      <c r="H33" s="9" t="str">
        <f t="shared" si="4"/>
        <v/>
      </c>
      <c r="I33" s="7"/>
      <c r="J33" s="9" t="str">
        <f t="shared" si="5"/>
        <v/>
      </c>
      <c r="K33" s="9" t="str">
        <f t="shared" si="6"/>
        <v/>
      </c>
      <c r="L33" s="7"/>
      <c r="M33" s="9" t="str">
        <f t="shared" si="7"/>
        <v/>
      </c>
      <c r="N33" s="9" t="str">
        <f t="shared" si="8"/>
        <v/>
      </c>
      <c r="O33" s="7"/>
      <c r="P33" s="9" t="str">
        <f t="shared" si="9"/>
        <v/>
      </c>
      <c r="Q33" s="9" t="str">
        <f t="shared" si="10"/>
        <v/>
      </c>
      <c r="R33" s="7"/>
      <c r="S33" s="9" t="str">
        <f t="shared" si="11"/>
        <v/>
      </c>
      <c r="T33" s="9" t="str">
        <f t="shared" si="12"/>
        <v/>
      </c>
      <c r="U33" s="9">
        <f t="shared" si="13"/>
        <v>0</v>
      </c>
      <c r="V33" s="10">
        <f t="shared" si="14"/>
        <v>0</v>
      </c>
      <c r="W33" s="9">
        <f t="shared" si="15"/>
        <v>1</v>
      </c>
      <c r="X33" s="8" t="str">
        <f t="shared" si="16"/>
        <v>E2</v>
      </c>
    </row>
    <row r="34" spans="1:24" s="11" customFormat="1" ht="18.75" customHeight="1" x14ac:dyDescent="0.25">
      <c r="A34" s="8">
        <v>778</v>
      </c>
      <c r="B34" s="57" t="str">
        <f>IF('STUDENT NAMES'!D29&lt;&gt;"",'STUDENT NAMES'!D29,"")</f>
        <v/>
      </c>
      <c r="C34" s="7"/>
      <c r="D34" s="9" t="str">
        <f t="shared" si="1"/>
        <v/>
      </c>
      <c r="E34" s="9" t="str">
        <f t="shared" si="2"/>
        <v/>
      </c>
      <c r="F34" s="7"/>
      <c r="G34" s="9" t="str">
        <f t="shared" si="3"/>
        <v/>
      </c>
      <c r="H34" s="9" t="str">
        <f t="shared" si="4"/>
        <v/>
      </c>
      <c r="I34" s="7"/>
      <c r="J34" s="9" t="str">
        <f t="shared" si="5"/>
        <v/>
      </c>
      <c r="K34" s="9" t="str">
        <f t="shared" si="6"/>
        <v/>
      </c>
      <c r="L34" s="7"/>
      <c r="M34" s="9" t="str">
        <f t="shared" si="7"/>
        <v/>
      </c>
      <c r="N34" s="9" t="str">
        <f t="shared" si="8"/>
        <v/>
      </c>
      <c r="O34" s="7"/>
      <c r="P34" s="9" t="str">
        <f t="shared" si="9"/>
        <v/>
      </c>
      <c r="Q34" s="9" t="str">
        <f t="shared" si="10"/>
        <v/>
      </c>
      <c r="R34" s="7"/>
      <c r="S34" s="9" t="str">
        <f t="shared" si="11"/>
        <v/>
      </c>
      <c r="T34" s="9" t="str">
        <f t="shared" si="12"/>
        <v/>
      </c>
      <c r="U34" s="9">
        <f t="shared" si="13"/>
        <v>0</v>
      </c>
      <c r="V34" s="10">
        <f t="shared" si="14"/>
        <v>0</v>
      </c>
      <c r="W34" s="9">
        <f t="shared" si="15"/>
        <v>1</v>
      </c>
      <c r="X34" s="8" t="str">
        <f t="shared" si="16"/>
        <v>E2</v>
      </c>
    </row>
    <row r="35" spans="1:24" s="11" customFormat="1" ht="23.1" customHeight="1" x14ac:dyDescent="0.25">
      <c r="A35" s="8">
        <v>779</v>
      </c>
      <c r="B35" s="57" t="str">
        <f>IF('STUDENT NAMES'!D30&lt;&gt;"",'STUDENT NAMES'!D30,"")</f>
        <v/>
      </c>
      <c r="C35" s="7"/>
      <c r="D35" s="9" t="str">
        <f t="shared" si="1"/>
        <v/>
      </c>
      <c r="E35" s="9" t="str">
        <f t="shared" si="2"/>
        <v/>
      </c>
      <c r="F35" s="7"/>
      <c r="G35" s="9" t="str">
        <f t="shared" si="3"/>
        <v/>
      </c>
      <c r="H35" s="9" t="str">
        <f t="shared" si="4"/>
        <v/>
      </c>
      <c r="I35" s="7"/>
      <c r="J35" s="9" t="str">
        <f t="shared" si="5"/>
        <v/>
      </c>
      <c r="K35" s="9" t="str">
        <f t="shared" si="6"/>
        <v/>
      </c>
      <c r="L35" s="7"/>
      <c r="M35" s="9" t="str">
        <f t="shared" si="7"/>
        <v/>
      </c>
      <c r="N35" s="9" t="str">
        <f t="shared" si="8"/>
        <v/>
      </c>
      <c r="O35" s="7"/>
      <c r="P35" s="9" t="str">
        <f t="shared" si="9"/>
        <v/>
      </c>
      <c r="Q35" s="9" t="str">
        <f t="shared" si="10"/>
        <v/>
      </c>
      <c r="R35" s="7"/>
      <c r="S35" s="9" t="str">
        <f t="shared" si="11"/>
        <v/>
      </c>
      <c r="T35" s="9" t="str">
        <f t="shared" si="12"/>
        <v/>
      </c>
      <c r="U35" s="9">
        <f t="shared" si="13"/>
        <v>0</v>
      </c>
      <c r="V35" s="10">
        <f t="shared" si="14"/>
        <v>0</v>
      </c>
      <c r="W35" s="9">
        <f t="shared" si="15"/>
        <v>1</v>
      </c>
      <c r="X35" s="8" t="str">
        <f t="shared" si="16"/>
        <v>E2</v>
      </c>
    </row>
    <row r="36" spans="1:24" s="11" customFormat="1" ht="23.1" customHeight="1" x14ac:dyDescent="0.25">
      <c r="A36" s="8">
        <v>780</v>
      </c>
      <c r="B36" s="57" t="str">
        <f>IF('STUDENT NAMES'!D31&lt;&gt;"",'STUDENT NAMES'!D31,"")</f>
        <v/>
      </c>
      <c r="C36" s="7"/>
      <c r="D36" s="9" t="str">
        <f t="shared" si="1"/>
        <v/>
      </c>
      <c r="E36" s="9" t="str">
        <f t="shared" si="2"/>
        <v/>
      </c>
      <c r="F36" s="7"/>
      <c r="G36" s="9" t="str">
        <f t="shared" si="3"/>
        <v/>
      </c>
      <c r="H36" s="9" t="str">
        <f t="shared" si="4"/>
        <v/>
      </c>
      <c r="I36" s="7"/>
      <c r="J36" s="9" t="str">
        <f t="shared" si="5"/>
        <v/>
      </c>
      <c r="K36" s="9" t="str">
        <f t="shared" si="6"/>
        <v/>
      </c>
      <c r="L36" s="7"/>
      <c r="M36" s="9" t="str">
        <f t="shared" si="7"/>
        <v/>
      </c>
      <c r="N36" s="9" t="str">
        <f t="shared" si="8"/>
        <v/>
      </c>
      <c r="O36" s="7"/>
      <c r="P36" s="9" t="str">
        <f t="shared" si="9"/>
        <v/>
      </c>
      <c r="Q36" s="9" t="str">
        <f t="shared" si="10"/>
        <v/>
      </c>
      <c r="R36" s="7"/>
      <c r="S36" s="9" t="str">
        <f t="shared" si="11"/>
        <v/>
      </c>
      <c r="T36" s="9" t="str">
        <f t="shared" si="12"/>
        <v/>
      </c>
      <c r="U36" s="9">
        <f t="shared" si="13"/>
        <v>0</v>
      </c>
      <c r="V36" s="10">
        <f t="shared" si="14"/>
        <v>0</v>
      </c>
      <c r="W36" s="9">
        <f t="shared" si="15"/>
        <v>1</v>
      </c>
      <c r="X36" s="8" t="str">
        <f t="shared" si="16"/>
        <v>E2</v>
      </c>
    </row>
    <row r="37" spans="1:24" s="11" customFormat="1" ht="23.1" customHeight="1" x14ac:dyDescent="0.25">
      <c r="A37" s="8">
        <v>781</v>
      </c>
      <c r="B37" s="57" t="str">
        <f>IF('STUDENT NAMES'!D32&lt;&gt;"",'STUDENT NAMES'!D32,"")</f>
        <v/>
      </c>
      <c r="C37" s="7"/>
      <c r="D37" s="9" t="str">
        <f t="shared" si="1"/>
        <v/>
      </c>
      <c r="E37" s="9" t="str">
        <f t="shared" si="2"/>
        <v/>
      </c>
      <c r="F37" s="7"/>
      <c r="G37" s="9" t="str">
        <f t="shared" si="3"/>
        <v/>
      </c>
      <c r="H37" s="9" t="str">
        <f t="shared" si="4"/>
        <v/>
      </c>
      <c r="I37" s="7"/>
      <c r="J37" s="9" t="str">
        <f t="shared" si="5"/>
        <v/>
      </c>
      <c r="K37" s="9" t="str">
        <f t="shared" si="6"/>
        <v/>
      </c>
      <c r="L37" s="7"/>
      <c r="M37" s="9" t="str">
        <f t="shared" si="7"/>
        <v/>
      </c>
      <c r="N37" s="9" t="str">
        <f t="shared" si="8"/>
        <v/>
      </c>
      <c r="O37" s="7"/>
      <c r="P37" s="9" t="str">
        <f t="shared" si="9"/>
        <v/>
      </c>
      <c r="Q37" s="9" t="str">
        <f t="shared" si="10"/>
        <v/>
      </c>
      <c r="R37" s="7"/>
      <c r="S37" s="9" t="str">
        <f t="shared" si="11"/>
        <v/>
      </c>
      <c r="T37" s="9" t="str">
        <f t="shared" si="12"/>
        <v/>
      </c>
      <c r="U37" s="9">
        <f t="shared" si="13"/>
        <v>0</v>
      </c>
      <c r="V37" s="10">
        <f t="shared" si="14"/>
        <v>0</v>
      </c>
      <c r="W37" s="9">
        <f t="shared" si="15"/>
        <v>1</v>
      </c>
      <c r="X37" s="8" t="str">
        <f t="shared" si="16"/>
        <v>E2</v>
      </c>
    </row>
    <row r="38" spans="1:24" s="11" customFormat="1" ht="18.75" customHeight="1" x14ac:dyDescent="0.25">
      <c r="A38" s="8">
        <v>782</v>
      </c>
      <c r="B38" s="57" t="str">
        <f>IF('STUDENT NAMES'!D33&lt;&gt;"",'STUDENT NAMES'!D33,"")</f>
        <v/>
      </c>
      <c r="C38" s="7"/>
      <c r="D38" s="9" t="str">
        <f t="shared" si="1"/>
        <v/>
      </c>
      <c r="E38" s="9" t="str">
        <f t="shared" si="2"/>
        <v/>
      </c>
      <c r="F38" s="7"/>
      <c r="G38" s="9" t="str">
        <f t="shared" si="3"/>
        <v/>
      </c>
      <c r="H38" s="9" t="str">
        <f t="shared" si="4"/>
        <v/>
      </c>
      <c r="I38" s="7"/>
      <c r="J38" s="9" t="str">
        <f t="shared" si="5"/>
        <v/>
      </c>
      <c r="K38" s="9" t="str">
        <f t="shared" si="6"/>
        <v/>
      </c>
      <c r="L38" s="7"/>
      <c r="M38" s="9" t="str">
        <f t="shared" si="7"/>
        <v/>
      </c>
      <c r="N38" s="9" t="str">
        <f t="shared" si="8"/>
        <v/>
      </c>
      <c r="O38" s="7"/>
      <c r="P38" s="9" t="str">
        <f t="shared" si="9"/>
        <v/>
      </c>
      <c r="Q38" s="9" t="str">
        <f t="shared" si="10"/>
        <v/>
      </c>
      <c r="R38" s="7"/>
      <c r="S38" s="9" t="str">
        <f t="shared" si="11"/>
        <v/>
      </c>
      <c r="T38" s="9" t="str">
        <f t="shared" si="12"/>
        <v/>
      </c>
      <c r="U38" s="9">
        <f t="shared" si="13"/>
        <v>0</v>
      </c>
      <c r="V38" s="10">
        <f t="shared" si="14"/>
        <v>0</v>
      </c>
      <c r="W38" s="9">
        <f t="shared" si="15"/>
        <v>1</v>
      </c>
      <c r="X38" s="8" t="str">
        <f t="shared" si="16"/>
        <v>E2</v>
      </c>
    </row>
    <row r="39" spans="1:24" s="11" customFormat="1" ht="18.75" customHeight="1" x14ac:dyDescent="0.25">
      <c r="A39" s="8">
        <v>783</v>
      </c>
      <c r="B39" s="57" t="str">
        <f>IF('STUDENT NAMES'!D34&lt;&gt;"",'STUDENT NAMES'!D34,"")</f>
        <v/>
      </c>
      <c r="C39" s="7"/>
      <c r="D39" s="9" t="str">
        <f t="shared" si="1"/>
        <v/>
      </c>
      <c r="E39" s="9" t="str">
        <f t="shared" si="2"/>
        <v/>
      </c>
      <c r="F39" s="7"/>
      <c r="G39" s="9" t="str">
        <f t="shared" si="3"/>
        <v/>
      </c>
      <c r="H39" s="9" t="str">
        <f t="shared" si="4"/>
        <v/>
      </c>
      <c r="I39" s="7"/>
      <c r="J39" s="9" t="str">
        <f t="shared" si="5"/>
        <v/>
      </c>
      <c r="K39" s="9" t="str">
        <f t="shared" si="6"/>
        <v/>
      </c>
      <c r="L39" s="7"/>
      <c r="M39" s="9" t="str">
        <f t="shared" si="7"/>
        <v/>
      </c>
      <c r="N39" s="9" t="str">
        <f t="shared" si="8"/>
        <v/>
      </c>
      <c r="O39" s="7"/>
      <c r="P39" s="9" t="str">
        <f t="shared" si="9"/>
        <v/>
      </c>
      <c r="Q39" s="9" t="str">
        <f t="shared" si="10"/>
        <v/>
      </c>
      <c r="R39" s="7"/>
      <c r="S39" s="9" t="str">
        <f t="shared" si="11"/>
        <v/>
      </c>
      <c r="T39" s="9" t="str">
        <f t="shared" si="12"/>
        <v/>
      </c>
      <c r="U39" s="9">
        <f t="shared" si="13"/>
        <v>0</v>
      </c>
      <c r="V39" s="10">
        <f t="shared" si="14"/>
        <v>0</v>
      </c>
      <c r="W39" s="9">
        <f t="shared" si="15"/>
        <v>1</v>
      </c>
      <c r="X39" s="8" t="str">
        <f t="shared" si="16"/>
        <v>E2</v>
      </c>
    </row>
    <row r="40" spans="1:24" s="11" customFormat="1" ht="18.75" customHeight="1" x14ac:dyDescent="0.25">
      <c r="A40" s="8">
        <v>784</v>
      </c>
      <c r="B40" s="57" t="str">
        <f>IF('STUDENT NAMES'!D35&lt;&gt;"",'STUDENT NAMES'!D35,"")</f>
        <v/>
      </c>
      <c r="C40" s="7"/>
      <c r="D40" s="9" t="str">
        <f t="shared" si="1"/>
        <v/>
      </c>
      <c r="E40" s="9" t="str">
        <f t="shared" si="2"/>
        <v/>
      </c>
      <c r="F40" s="7"/>
      <c r="G40" s="9" t="str">
        <f t="shared" si="3"/>
        <v/>
      </c>
      <c r="H40" s="9" t="str">
        <f t="shared" si="4"/>
        <v/>
      </c>
      <c r="I40" s="7"/>
      <c r="J40" s="9" t="str">
        <f t="shared" si="5"/>
        <v/>
      </c>
      <c r="K40" s="9" t="str">
        <f t="shared" si="6"/>
        <v/>
      </c>
      <c r="L40" s="7"/>
      <c r="M40" s="9" t="str">
        <f t="shared" si="7"/>
        <v/>
      </c>
      <c r="N40" s="9" t="str">
        <f t="shared" si="8"/>
        <v/>
      </c>
      <c r="O40" s="7"/>
      <c r="P40" s="9" t="str">
        <f t="shared" si="9"/>
        <v/>
      </c>
      <c r="Q40" s="9" t="str">
        <f t="shared" si="10"/>
        <v/>
      </c>
      <c r="R40" s="7"/>
      <c r="S40" s="9" t="str">
        <f t="shared" si="11"/>
        <v/>
      </c>
      <c r="T40" s="9" t="str">
        <f t="shared" si="12"/>
        <v/>
      </c>
      <c r="U40" s="9">
        <f t="shared" si="13"/>
        <v>0</v>
      </c>
      <c r="V40" s="10">
        <f t="shared" si="14"/>
        <v>0</v>
      </c>
      <c r="W40" s="9">
        <f t="shared" si="15"/>
        <v>1</v>
      </c>
      <c r="X40" s="8" t="str">
        <f t="shared" si="16"/>
        <v>E2</v>
      </c>
    </row>
    <row r="41" spans="1:24" s="11" customFormat="1" ht="18.75" customHeight="1" x14ac:dyDescent="0.25">
      <c r="A41" s="8">
        <v>785</v>
      </c>
      <c r="B41" s="57" t="str">
        <f>IF('STUDENT NAMES'!D36&lt;&gt;"",'STUDENT NAMES'!D36,"")</f>
        <v/>
      </c>
      <c r="C41" s="7"/>
      <c r="D41" s="9" t="str">
        <f t="shared" si="1"/>
        <v/>
      </c>
      <c r="E41" s="9" t="str">
        <f t="shared" si="2"/>
        <v/>
      </c>
      <c r="F41" s="7"/>
      <c r="G41" s="9" t="str">
        <f t="shared" si="3"/>
        <v/>
      </c>
      <c r="H41" s="9" t="str">
        <f t="shared" si="4"/>
        <v/>
      </c>
      <c r="I41" s="7"/>
      <c r="J41" s="9" t="str">
        <f t="shared" si="5"/>
        <v/>
      </c>
      <c r="K41" s="9" t="str">
        <f t="shared" si="6"/>
        <v/>
      </c>
      <c r="L41" s="7"/>
      <c r="M41" s="9" t="str">
        <f t="shared" si="7"/>
        <v/>
      </c>
      <c r="N41" s="9" t="str">
        <f t="shared" si="8"/>
        <v/>
      </c>
      <c r="O41" s="7"/>
      <c r="P41" s="9" t="str">
        <f t="shared" si="9"/>
        <v/>
      </c>
      <c r="Q41" s="9" t="str">
        <f t="shared" si="10"/>
        <v/>
      </c>
      <c r="R41" s="7"/>
      <c r="S41" s="9" t="str">
        <f t="shared" si="11"/>
        <v/>
      </c>
      <c r="T41" s="9" t="str">
        <f t="shared" si="12"/>
        <v/>
      </c>
      <c r="U41" s="9">
        <f t="shared" si="13"/>
        <v>0</v>
      </c>
      <c r="V41" s="10">
        <f t="shared" si="14"/>
        <v>0</v>
      </c>
      <c r="W41" s="9">
        <f t="shared" si="15"/>
        <v>1</v>
      </c>
      <c r="X41" s="8" t="str">
        <f t="shared" si="16"/>
        <v>E2</v>
      </c>
    </row>
    <row r="42" spans="1:24" s="11" customFormat="1" ht="18.75" customHeight="1" x14ac:dyDescent="0.25">
      <c r="A42" s="8">
        <v>786</v>
      </c>
      <c r="B42" s="57" t="str">
        <f>IF('STUDENT NAMES'!D37&lt;&gt;"",'STUDENT NAMES'!D37,"")</f>
        <v/>
      </c>
      <c r="C42" s="7"/>
      <c r="D42" s="9" t="str">
        <f t="shared" si="1"/>
        <v/>
      </c>
      <c r="E42" s="9" t="str">
        <f t="shared" si="2"/>
        <v/>
      </c>
      <c r="F42" s="7"/>
      <c r="G42" s="9" t="str">
        <f t="shared" si="3"/>
        <v/>
      </c>
      <c r="H42" s="9" t="str">
        <f t="shared" si="4"/>
        <v/>
      </c>
      <c r="I42" s="7"/>
      <c r="J42" s="9" t="str">
        <f t="shared" si="5"/>
        <v/>
      </c>
      <c r="K42" s="9" t="str">
        <f t="shared" si="6"/>
        <v/>
      </c>
      <c r="L42" s="7"/>
      <c r="M42" s="9" t="str">
        <f t="shared" si="7"/>
        <v/>
      </c>
      <c r="N42" s="9" t="str">
        <f t="shared" si="8"/>
        <v/>
      </c>
      <c r="O42" s="7"/>
      <c r="P42" s="9" t="str">
        <f t="shared" si="9"/>
        <v/>
      </c>
      <c r="Q42" s="9" t="str">
        <f t="shared" si="10"/>
        <v/>
      </c>
      <c r="R42" s="7"/>
      <c r="S42" s="9" t="str">
        <f t="shared" si="11"/>
        <v/>
      </c>
      <c r="T42" s="9" t="str">
        <f t="shared" si="12"/>
        <v/>
      </c>
      <c r="U42" s="9">
        <f t="shared" si="13"/>
        <v>0</v>
      </c>
      <c r="V42" s="10">
        <f t="shared" si="14"/>
        <v>0</v>
      </c>
      <c r="W42" s="9">
        <f t="shared" si="15"/>
        <v>1</v>
      </c>
      <c r="X42" s="8" t="str">
        <f t="shared" si="16"/>
        <v>E2</v>
      </c>
    </row>
    <row r="43" spans="1:24" s="11" customFormat="1" ht="18.75" customHeight="1" x14ac:dyDescent="0.25">
      <c r="A43" s="8">
        <v>787</v>
      </c>
      <c r="B43" s="57" t="str">
        <f>IF('STUDENT NAMES'!D38&lt;&gt;"",'STUDENT NAMES'!D38,"")</f>
        <v/>
      </c>
      <c r="C43" s="7"/>
      <c r="D43" s="9" t="str">
        <f t="shared" si="1"/>
        <v/>
      </c>
      <c r="E43" s="9" t="str">
        <f t="shared" si="2"/>
        <v/>
      </c>
      <c r="F43" s="7"/>
      <c r="G43" s="9" t="str">
        <f t="shared" si="3"/>
        <v/>
      </c>
      <c r="H43" s="9" t="str">
        <f t="shared" si="4"/>
        <v/>
      </c>
      <c r="I43" s="7"/>
      <c r="J43" s="9" t="str">
        <f t="shared" si="5"/>
        <v/>
      </c>
      <c r="K43" s="9" t="str">
        <f t="shared" si="6"/>
        <v/>
      </c>
      <c r="L43" s="7"/>
      <c r="M43" s="9" t="str">
        <f t="shared" si="7"/>
        <v/>
      </c>
      <c r="N43" s="9" t="str">
        <f t="shared" si="8"/>
        <v/>
      </c>
      <c r="O43" s="7"/>
      <c r="P43" s="9" t="str">
        <f t="shared" si="9"/>
        <v/>
      </c>
      <c r="Q43" s="9" t="str">
        <f t="shared" si="10"/>
        <v/>
      </c>
      <c r="R43" s="7"/>
      <c r="S43" s="9" t="str">
        <f t="shared" si="11"/>
        <v/>
      </c>
      <c r="T43" s="9" t="str">
        <f t="shared" si="12"/>
        <v/>
      </c>
      <c r="U43" s="9">
        <f t="shared" si="13"/>
        <v>0</v>
      </c>
      <c r="V43" s="10">
        <f t="shared" si="14"/>
        <v>0</v>
      </c>
      <c r="W43" s="9">
        <f t="shared" si="15"/>
        <v>1</v>
      </c>
      <c r="X43" s="8" t="str">
        <f t="shared" si="16"/>
        <v>E2</v>
      </c>
    </row>
    <row r="44" spans="1:24" s="11" customFormat="1" ht="18.75" customHeight="1" x14ac:dyDescent="0.25">
      <c r="A44" s="8">
        <v>788</v>
      </c>
      <c r="B44" s="57" t="str">
        <f>IF('STUDENT NAMES'!D39&lt;&gt;"",'STUDENT NAMES'!D39,"")</f>
        <v/>
      </c>
      <c r="C44" s="7"/>
      <c r="D44" s="9" t="str">
        <f t="shared" si="1"/>
        <v/>
      </c>
      <c r="E44" s="9" t="str">
        <f t="shared" si="2"/>
        <v/>
      </c>
      <c r="F44" s="7"/>
      <c r="G44" s="9" t="str">
        <f t="shared" si="3"/>
        <v/>
      </c>
      <c r="H44" s="9" t="str">
        <f t="shared" si="4"/>
        <v/>
      </c>
      <c r="I44" s="7"/>
      <c r="J44" s="9" t="str">
        <f t="shared" si="5"/>
        <v/>
      </c>
      <c r="K44" s="9" t="str">
        <f t="shared" si="6"/>
        <v/>
      </c>
      <c r="L44" s="7"/>
      <c r="M44" s="9" t="str">
        <f t="shared" si="7"/>
        <v/>
      </c>
      <c r="N44" s="9" t="str">
        <f t="shared" si="8"/>
        <v/>
      </c>
      <c r="O44" s="7"/>
      <c r="P44" s="9" t="str">
        <f t="shared" si="9"/>
        <v/>
      </c>
      <c r="Q44" s="9" t="str">
        <f t="shared" si="10"/>
        <v/>
      </c>
      <c r="R44" s="7"/>
      <c r="S44" s="9" t="str">
        <f t="shared" si="11"/>
        <v/>
      </c>
      <c r="T44" s="9" t="str">
        <f t="shared" si="12"/>
        <v/>
      </c>
      <c r="U44" s="9">
        <f t="shared" si="13"/>
        <v>0</v>
      </c>
      <c r="V44" s="10">
        <f t="shared" si="14"/>
        <v>0</v>
      </c>
      <c r="W44" s="9">
        <f t="shared" si="15"/>
        <v>1</v>
      </c>
      <c r="X44" s="8" t="str">
        <f t="shared" si="16"/>
        <v>E2</v>
      </c>
    </row>
    <row r="45" spans="1:24" s="11" customFormat="1" x14ac:dyDescent="0.25">
      <c r="A45" s="8">
        <v>789</v>
      </c>
      <c r="B45" s="57" t="str">
        <f>IF('STUDENT NAMES'!D40&lt;&gt;"",'STUDENT NAMES'!D40,"")</f>
        <v/>
      </c>
      <c r="C45" s="7"/>
      <c r="D45" s="9"/>
      <c r="E45" s="9"/>
      <c r="F45" s="7"/>
      <c r="G45" s="9"/>
      <c r="H45" s="9"/>
      <c r="I45" s="7"/>
      <c r="J45" s="9"/>
      <c r="K45" s="9"/>
      <c r="L45" s="7"/>
      <c r="M45" s="9"/>
      <c r="N45" s="9"/>
      <c r="O45" s="7"/>
      <c r="P45" s="9"/>
      <c r="Q45" s="9"/>
      <c r="R45" s="7"/>
      <c r="S45" s="9"/>
      <c r="T45" s="9"/>
      <c r="U45" s="9">
        <f t="shared" si="13"/>
        <v>0</v>
      </c>
      <c r="V45" s="10">
        <f t="shared" si="14"/>
        <v>0</v>
      </c>
      <c r="W45" s="9">
        <f t="shared" si="15"/>
        <v>1</v>
      </c>
      <c r="X45" s="8" t="str">
        <f t="shared" si="16"/>
        <v>E2</v>
      </c>
    </row>
    <row r="46" spans="1:24" s="11" customFormat="1" x14ac:dyDescent="0.25">
      <c r="A46" s="8">
        <v>790</v>
      </c>
      <c r="B46" s="57" t="str">
        <f>IF('STUDENT NAMES'!D41&lt;&gt;"",'STUDENT NAMES'!D41,"")</f>
        <v/>
      </c>
      <c r="C46" s="7"/>
      <c r="D46" s="9"/>
      <c r="E46" s="9"/>
      <c r="F46" s="7"/>
      <c r="G46" s="9"/>
      <c r="H46" s="9"/>
      <c r="I46" s="7"/>
      <c r="J46" s="9"/>
      <c r="K46" s="9"/>
      <c r="L46" s="7"/>
      <c r="M46" s="9"/>
      <c r="N46" s="9"/>
      <c r="O46" s="7"/>
      <c r="P46" s="9"/>
      <c r="Q46" s="9"/>
      <c r="R46" s="7"/>
      <c r="S46" s="9"/>
      <c r="T46" s="9"/>
      <c r="U46" s="9">
        <f t="shared" si="13"/>
        <v>0</v>
      </c>
      <c r="V46" s="10">
        <f t="shared" si="14"/>
        <v>0</v>
      </c>
      <c r="W46" s="9">
        <f t="shared" si="15"/>
        <v>1</v>
      </c>
      <c r="X46" s="8" t="str">
        <f t="shared" si="16"/>
        <v>E2</v>
      </c>
    </row>
    <row r="47" spans="1:24" s="11" customFormat="1" x14ac:dyDescent="0.25">
      <c r="A47" s="8">
        <v>791</v>
      </c>
      <c r="B47" s="57" t="str">
        <f>IF('STUDENT NAMES'!D42&lt;&gt;"",'STUDENT NAMES'!D42,"")</f>
        <v/>
      </c>
      <c r="C47" s="7"/>
      <c r="D47" s="9"/>
      <c r="E47" s="9"/>
      <c r="F47" s="7"/>
      <c r="G47" s="9"/>
      <c r="H47" s="9"/>
      <c r="I47" s="7"/>
      <c r="J47" s="9"/>
      <c r="K47" s="9"/>
      <c r="L47" s="7"/>
      <c r="M47" s="9"/>
      <c r="N47" s="9"/>
      <c r="O47" s="7"/>
      <c r="P47" s="9"/>
      <c r="Q47" s="9"/>
      <c r="R47" s="7"/>
      <c r="S47" s="9"/>
      <c r="T47" s="9"/>
      <c r="U47" s="9">
        <f t="shared" si="13"/>
        <v>0</v>
      </c>
      <c r="V47" s="10">
        <f t="shared" si="14"/>
        <v>0</v>
      </c>
      <c r="W47" s="9">
        <f t="shared" si="15"/>
        <v>1</v>
      </c>
      <c r="X47" s="8" t="str">
        <f t="shared" si="16"/>
        <v>E2</v>
      </c>
    </row>
    <row r="48" spans="1:24" s="11" customFormat="1" ht="16.5" customHeight="1" x14ac:dyDescent="0.25">
      <c r="A48" s="8">
        <v>792</v>
      </c>
      <c r="B48" s="57" t="str">
        <f>IF('STUDENT NAMES'!D43&lt;&gt;"",'STUDENT NAMES'!D43,"")</f>
        <v/>
      </c>
      <c r="C48" s="7"/>
      <c r="D48" s="9"/>
      <c r="E48" s="9"/>
      <c r="F48" s="7"/>
      <c r="G48" s="9"/>
      <c r="H48" s="9"/>
      <c r="I48" s="7"/>
      <c r="J48" s="9"/>
      <c r="K48" s="9"/>
      <c r="L48" s="7"/>
      <c r="M48" s="9"/>
      <c r="N48" s="9"/>
      <c r="O48" s="7"/>
      <c r="P48" s="9"/>
      <c r="Q48" s="9"/>
      <c r="R48" s="7"/>
      <c r="S48" s="9"/>
      <c r="T48" s="9"/>
      <c r="U48" s="9">
        <f t="shared" ref="U48:U53" si="29">SUM(ROUND(C48,0)+ROUND(F48,0)+ROUND(I48,0)+ROUND(L48,0)+ROUND(O48,0)+ROUND(R48,0))</f>
        <v>0</v>
      </c>
      <c r="V48" s="10">
        <f t="shared" si="14"/>
        <v>0</v>
      </c>
      <c r="W48" s="9">
        <f t="shared" ref="W48:W53" si="30">RANK(V48,$V$7:$V$53,0)</f>
        <v>1</v>
      </c>
      <c r="X48" s="8" t="str">
        <f t="shared" ref="X48:X53" si="31">IF(V48&gt;=91,"A1",IF(V48&gt;=81,"A2",IF(V48&gt;=71,"B1",IF(V48&gt;=61,"B2",IF(V48&gt;=51,"C1",IF(V48&gt;=41,"C2",IF(V48&gt;=33,"D",IF(V48&gt;=21,"E1","E2"))))))))</f>
        <v>E2</v>
      </c>
    </row>
    <row r="49" spans="1:24" s="11" customFormat="1" ht="16.5" customHeight="1" x14ac:dyDescent="0.25">
      <c r="A49" s="8">
        <v>793</v>
      </c>
      <c r="B49" s="57" t="str">
        <f>IF('STUDENT NAMES'!D44&lt;&gt;"",'STUDENT NAMES'!D44,"")</f>
        <v/>
      </c>
      <c r="C49" s="7"/>
      <c r="D49" s="9"/>
      <c r="E49" s="9"/>
      <c r="F49" s="7"/>
      <c r="G49" s="9"/>
      <c r="H49" s="9"/>
      <c r="I49" s="7"/>
      <c r="J49" s="9"/>
      <c r="K49" s="9"/>
      <c r="L49" s="7"/>
      <c r="M49" s="9"/>
      <c r="N49" s="9"/>
      <c r="O49" s="7"/>
      <c r="P49" s="9"/>
      <c r="Q49" s="9"/>
      <c r="R49" s="7"/>
      <c r="S49" s="9"/>
      <c r="T49" s="9"/>
      <c r="U49" s="9">
        <f t="shared" si="29"/>
        <v>0</v>
      </c>
      <c r="V49" s="10">
        <f t="shared" si="14"/>
        <v>0</v>
      </c>
      <c r="W49" s="9">
        <f t="shared" si="30"/>
        <v>1</v>
      </c>
      <c r="X49" s="8" t="str">
        <f t="shared" si="31"/>
        <v>E2</v>
      </c>
    </row>
    <row r="50" spans="1:24" s="11" customFormat="1" ht="16.5" customHeight="1" x14ac:dyDescent="0.25">
      <c r="A50" s="8">
        <v>794</v>
      </c>
      <c r="B50" s="57" t="str">
        <f>IF('STUDENT NAMES'!D45&lt;&gt;"",'STUDENT NAMES'!D45,"")</f>
        <v/>
      </c>
      <c r="C50" s="7"/>
      <c r="D50" s="9"/>
      <c r="E50" s="9"/>
      <c r="F50" s="7"/>
      <c r="G50" s="9"/>
      <c r="H50" s="9"/>
      <c r="I50" s="7"/>
      <c r="J50" s="9"/>
      <c r="K50" s="9"/>
      <c r="L50" s="7"/>
      <c r="M50" s="9"/>
      <c r="N50" s="9"/>
      <c r="O50" s="7"/>
      <c r="P50" s="9"/>
      <c r="Q50" s="9"/>
      <c r="R50" s="7"/>
      <c r="S50" s="9"/>
      <c r="T50" s="9"/>
      <c r="U50" s="9">
        <f t="shared" si="29"/>
        <v>0</v>
      </c>
      <c r="V50" s="10">
        <f t="shared" si="14"/>
        <v>0</v>
      </c>
      <c r="W50" s="9">
        <f t="shared" si="30"/>
        <v>1</v>
      </c>
      <c r="X50" s="8" t="str">
        <f t="shared" si="31"/>
        <v>E2</v>
      </c>
    </row>
    <row r="51" spans="1:24" s="11" customFormat="1" ht="16.5" customHeight="1" x14ac:dyDescent="0.25">
      <c r="A51" s="8">
        <v>795</v>
      </c>
      <c r="B51" s="57" t="str">
        <f>IF('STUDENT NAMES'!D46&lt;&gt;"",'STUDENT NAMES'!D46,"")</f>
        <v/>
      </c>
      <c r="C51" s="7"/>
      <c r="D51" s="9"/>
      <c r="E51" s="9"/>
      <c r="F51" s="7"/>
      <c r="G51" s="9"/>
      <c r="H51" s="9"/>
      <c r="I51" s="7"/>
      <c r="J51" s="9"/>
      <c r="K51" s="9"/>
      <c r="L51" s="7"/>
      <c r="M51" s="9"/>
      <c r="N51" s="9"/>
      <c r="O51" s="7"/>
      <c r="P51" s="9"/>
      <c r="Q51" s="9"/>
      <c r="R51" s="7"/>
      <c r="S51" s="9"/>
      <c r="T51" s="9"/>
      <c r="U51" s="9">
        <f t="shared" si="29"/>
        <v>0</v>
      </c>
      <c r="V51" s="10">
        <f t="shared" si="14"/>
        <v>0</v>
      </c>
      <c r="W51" s="9">
        <f t="shared" si="30"/>
        <v>1</v>
      </c>
      <c r="X51" s="8" t="str">
        <f t="shared" si="31"/>
        <v>E2</v>
      </c>
    </row>
    <row r="52" spans="1:24" s="11" customFormat="1" ht="16.5" customHeight="1" x14ac:dyDescent="0.25">
      <c r="A52" s="8">
        <v>796</v>
      </c>
      <c r="B52" s="57" t="str">
        <f>IF('STUDENT NAMES'!D47&lt;&gt;"",'STUDENT NAMES'!D47,"")</f>
        <v/>
      </c>
      <c r="C52" s="7"/>
      <c r="D52" s="9"/>
      <c r="E52" s="9"/>
      <c r="F52" s="7"/>
      <c r="G52" s="9"/>
      <c r="H52" s="9"/>
      <c r="I52" s="7"/>
      <c r="J52" s="9"/>
      <c r="K52" s="9"/>
      <c r="L52" s="7"/>
      <c r="M52" s="9"/>
      <c r="N52" s="9"/>
      <c r="O52" s="7"/>
      <c r="P52" s="9"/>
      <c r="Q52" s="9"/>
      <c r="R52" s="7"/>
      <c r="S52" s="9"/>
      <c r="T52" s="9"/>
      <c r="U52" s="9">
        <f t="shared" si="29"/>
        <v>0</v>
      </c>
      <c r="V52" s="10">
        <f t="shared" si="14"/>
        <v>0</v>
      </c>
      <c r="W52" s="9">
        <f t="shared" si="30"/>
        <v>1</v>
      </c>
      <c r="X52" s="8" t="str">
        <f t="shared" si="31"/>
        <v>E2</v>
      </c>
    </row>
    <row r="53" spans="1:24" s="11" customFormat="1" ht="16.5" customHeight="1" x14ac:dyDescent="0.25">
      <c r="A53" s="8">
        <v>797</v>
      </c>
      <c r="B53" s="57" t="str">
        <f>IF('STUDENT NAMES'!D48&lt;&gt;"",'STUDENT NAMES'!D48,"")</f>
        <v/>
      </c>
      <c r="C53" s="7"/>
      <c r="D53" s="9"/>
      <c r="E53" s="106"/>
      <c r="F53" s="7"/>
      <c r="G53" s="9"/>
      <c r="H53" s="106"/>
      <c r="I53" s="7"/>
      <c r="J53" s="9"/>
      <c r="K53" s="106"/>
      <c r="L53" s="7"/>
      <c r="M53" s="9"/>
      <c r="N53" s="106"/>
      <c r="O53" s="7"/>
      <c r="P53" s="9"/>
      <c r="Q53" s="106"/>
      <c r="R53" s="7"/>
      <c r="S53" s="9"/>
      <c r="T53" s="106"/>
      <c r="U53" s="9">
        <f t="shared" si="29"/>
        <v>0</v>
      </c>
      <c r="V53" s="10">
        <f t="shared" si="14"/>
        <v>0</v>
      </c>
      <c r="W53" s="9">
        <f t="shared" si="30"/>
        <v>1</v>
      </c>
      <c r="X53" s="8" t="str">
        <f t="shared" si="31"/>
        <v>E2</v>
      </c>
    </row>
    <row r="54" spans="1:24" s="11" customFormat="1" ht="20.100000000000001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20.100000000000001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20.100000000000001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20.100000000000001" customHeight="1" x14ac:dyDescent="0.25">
      <c r="A57" s="188" t="s">
        <v>22</v>
      </c>
      <c r="B57" s="189"/>
      <c r="C57" s="5" t="e">
        <f t="shared" ref="C57" si="32">(C64-C58)*100/C64</f>
        <v>#DIV/0!</v>
      </c>
      <c r="D57" s="108"/>
      <c r="E57" s="108"/>
      <c r="F57" s="5" t="e">
        <f t="shared" ref="F57" si="33">(F64-F58)*100/F64</f>
        <v>#DIV/0!</v>
      </c>
      <c r="G57" s="108"/>
      <c r="H57" s="108"/>
      <c r="I57" s="5" t="e">
        <f t="shared" ref="I57" si="34">(I64-I58)*100/I64</f>
        <v>#DIV/0!</v>
      </c>
      <c r="J57" s="108"/>
      <c r="K57" s="108"/>
      <c r="L57" s="5" t="e">
        <f t="shared" ref="L57" si="35">(L64-L58)*100/L64</f>
        <v>#DIV/0!</v>
      </c>
      <c r="M57" s="108"/>
      <c r="N57" s="108"/>
      <c r="O57" s="5" t="e">
        <f t="shared" ref="O57" si="36">(O64-O58)*100/O64</f>
        <v>#DIV/0!</v>
      </c>
      <c r="P57" s="108"/>
      <c r="Q57" s="108"/>
      <c r="R57" s="5" t="e">
        <f t="shared" ref="R57" si="37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20.100000000000001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47</v>
      </c>
    </row>
    <row r="59" spans="1:24" s="11" customFormat="1" ht="20.100000000000001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20.100000000000001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20.100000000000001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20.100000000000001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20.100000000000001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20.100000000000001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47</v>
      </c>
    </row>
    <row r="65" spans="1:24" s="11" customFormat="1" ht="20.100000000000001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20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20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20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20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20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20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20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20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20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47</v>
      </c>
    </row>
    <row r="75" spans="1:24" s="11" customFormat="1" ht="20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47</v>
      </c>
    </row>
    <row r="76" spans="1:24" s="11" customFormat="1" ht="20.100000000000001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20.100000000000001" customHeight="1" x14ac:dyDescent="0.2">
      <c r="A77" s="206" t="s">
        <v>119</v>
      </c>
      <c r="B77" s="20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20.100000000000001" customHeight="1" x14ac:dyDescent="0.2">
      <c r="A78" s="208"/>
      <c r="B78" s="209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20.100000000000001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20.100000000000001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20.100000000000001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20.100000000000001" customHeight="1" x14ac:dyDescent="0.2">
      <c r="A82" s="204"/>
      <c r="B82" s="204"/>
      <c r="C82" s="179" t="s">
        <v>69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20.100000000000001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20.100000000000001" customHeight="1" x14ac:dyDescent="0.2">
      <c r="A84" s="204"/>
      <c r="B84" s="204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5" spans="1:24" ht="9" customHeight="1" x14ac:dyDescent="0.2">
      <c r="A85" s="59"/>
      <c r="B85" s="59"/>
      <c r="C85" s="60"/>
      <c r="D85" s="60"/>
      <c r="E85" s="60"/>
      <c r="F85" s="61"/>
      <c r="G85" s="61"/>
      <c r="H85" s="61"/>
      <c r="I85" s="62"/>
      <c r="J85" s="61"/>
      <c r="K85" s="61"/>
      <c r="L85" s="63"/>
      <c r="M85" s="61"/>
      <c r="N85" s="61"/>
      <c r="O85" s="63"/>
      <c r="P85" s="61"/>
      <c r="Q85" s="61"/>
      <c r="R85" s="62"/>
      <c r="S85" s="62"/>
      <c r="T85" s="62"/>
      <c r="U85" s="64"/>
      <c r="V85" s="65"/>
      <c r="W85" s="65"/>
      <c r="X85" s="64"/>
    </row>
    <row r="86" spans="1:24" ht="9" customHeight="1" x14ac:dyDescent="0.2">
      <c r="A86" s="59"/>
      <c r="B86" s="59"/>
      <c r="C86" s="60"/>
      <c r="D86" s="60"/>
      <c r="E86" s="60"/>
      <c r="F86" s="61"/>
      <c r="G86" s="61"/>
      <c r="H86" s="61"/>
      <c r="I86" s="62"/>
      <c r="J86" s="61"/>
      <c r="K86" s="61"/>
      <c r="L86" s="63"/>
      <c r="M86" s="61"/>
      <c r="N86" s="61"/>
      <c r="O86" s="63"/>
      <c r="P86" s="61"/>
      <c r="Q86" s="61"/>
      <c r="R86" s="62"/>
      <c r="S86" s="62"/>
      <c r="T86" s="62"/>
      <c r="U86" s="64"/>
      <c r="V86" s="65"/>
      <c r="W86" s="65"/>
      <c r="X86" s="64"/>
    </row>
    <row r="88" spans="1:24" s="18" customFormat="1" x14ac:dyDescent="0.2">
      <c r="B88" s="20" t="s">
        <v>37</v>
      </c>
      <c r="C88" s="182" t="s">
        <v>38</v>
      </c>
      <c r="D88" s="182"/>
      <c r="E88" s="182"/>
      <c r="F88" s="182"/>
      <c r="G88" s="20"/>
      <c r="H88" s="20"/>
      <c r="I88" s="20"/>
      <c r="J88" s="20"/>
      <c r="K88" s="20"/>
      <c r="L88" s="20"/>
      <c r="M88" s="20" t="s">
        <v>39</v>
      </c>
      <c r="N88" s="20"/>
      <c r="O88" s="20"/>
      <c r="P88" s="20"/>
      <c r="Q88" s="20"/>
      <c r="R88" s="20"/>
      <c r="S88" s="20"/>
      <c r="T88" s="20"/>
      <c r="V88" s="18" t="s">
        <v>40</v>
      </c>
    </row>
  </sheetData>
  <autoFilter ref="A6:X45" xr:uid="{00000000-0009-0000-0000-000005000000}"/>
  <mergeCells count="80">
    <mergeCell ref="A68:B68"/>
    <mergeCell ref="C5:E5"/>
    <mergeCell ref="I65:K65"/>
    <mergeCell ref="L65:N65"/>
    <mergeCell ref="X77:X78"/>
    <mergeCell ref="A60:B60"/>
    <mergeCell ref="A58:B58"/>
    <mergeCell ref="R65:T65"/>
    <mergeCell ref="A66:B66"/>
    <mergeCell ref="A67:B67"/>
    <mergeCell ref="O65:Q65"/>
    <mergeCell ref="A64:B64"/>
    <mergeCell ref="A77:B78"/>
    <mergeCell ref="A55:B55"/>
    <mergeCell ref="A56:B56"/>
    <mergeCell ref="A57:B57"/>
    <mergeCell ref="A1:X1"/>
    <mergeCell ref="A2:X2"/>
    <mergeCell ref="A3:X3"/>
    <mergeCell ref="A4:X4"/>
    <mergeCell ref="A5:A6"/>
    <mergeCell ref="B5:B6"/>
    <mergeCell ref="W5:W6"/>
    <mergeCell ref="X5:X6"/>
    <mergeCell ref="V5:V6"/>
    <mergeCell ref="O5:Q5"/>
    <mergeCell ref="R5:T5"/>
    <mergeCell ref="W77:W78"/>
    <mergeCell ref="A79:B79"/>
    <mergeCell ref="C79:D79"/>
    <mergeCell ref="P77:P78"/>
    <mergeCell ref="R77:R78"/>
    <mergeCell ref="S77:S78"/>
    <mergeCell ref="J77:L78"/>
    <mergeCell ref="O77:O78"/>
    <mergeCell ref="F77:F78"/>
    <mergeCell ref="U77:U78"/>
    <mergeCell ref="V77:V78"/>
    <mergeCell ref="C77:D78"/>
    <mergeCell ref="G77:I78"/>
    <mergeCell ref="A84:B84"/>
    <mergeCell ref="C84:D84"/>
    <mergeCell ref="C88:F88"/>
    <mergeCell ref="A81:B81"/>
    <mergeCell ref="C81:D81"/>
    <mergeCell ref="A82:B82"/>
    <mergeCell ref="C82:D82"/>
    <mergeCell ref="A83:B83"/>
    <mergeCell ref="C83:D83"/>
    <mergeCell ref="A63:B63"/>
    <mergeCell ref="A80:B80"/>
    <mergeCell ref="C80:D80"/>
    <mergeCell ref="A59:B59"/>
    <mergeCell ref="A61:B61"/>
    <mergeCell ref="A62:B62"/>
    <mergeCell ref="A74:B74"/>
    <mergeCell ref="A75:B75"/>
    <mergeCell ref="A76:B76"/>
    <mergeCell ref="C76:D76"/>
    <mergeCell ref="C65:E65"/>
    <mergeCell ref="A69:B69"/>
    <mergeCell ref="A70:B70"/>
    <mergeCell ref="A71:B71"/>
    <mergeCell ref="A72:B72"/>
    <mergeCell ref="A73:B73"/>
    <mergeCell ref="C54:E54"/>
    <mergeCell ref="F54:H54"/>
    <mergeCell ref="I54:K54"/>
    <mergeCell ref="L54:N54"/>
    <mergeCell ref="O54:Q54"/>
    <mergeCell ref="R54:T54"/>
    <mergeCell ref="F5:H5"/>
    <mergeCell ref="I5:K5"/>
    <mergeCell ref="L5:N5"/>
    <mergeCell ref="R76:S76"/>
    <mergeCell ref="F76:G76"/>
    <mergeCell ref="I76:J76"/>
    <mergeCell ref="L76:M76"/>
    <mergeCell ref="O76:P76"/>
    <mergeCell ref="F65:H65"/>
  </mergeCells>
  <conditionalFormatting sqref="C7:C53">
    <cfRule type="cellIs" dxfId="41" priority="6" operator="lessThan">
      <formula>13.2</formula>
    </cfRule>
  </conditionalFormatting>
  <conditionalFormatting sqref="F7:F53">
    <cfRule type="cellIs" dxfId="40" priority="5" operator="lessThan">
      <formula>13.2</formula>
    </cfRule>
  </conditionalFormatting>
  <conditionalFormatting sqref="I7:I53">
    <cfRule type="cellIs" dxfId="39" priority="4" operator="lessThan">
      <formula>13.2</formula>
    </cfRule>
  </conditionalFormatting>
  <conditionalFormatting sqref="L7:L53">
    <cfRule type="cellIs" dxfId="38" priority="3" operator="lessThan">
      <formula>13.2</formula>
    </cfRule>
  </conditionalFormatting>
  <conditionalFormatting sqref="O7:O53">
    <cfRule type="cellIs" dxfId="37" priority="2" operator="lessThan">
      <formula>13.2</formula>
    </cfRule>
  </conditionalFormatting>
  <conditionalFormatting sqref="R7:R53">
    <cfRule type="cellIs" dxfId="36" priority="1" operator="lessThan">
      <formula>13.2</formula>
    </cfRule>
  </conditionalFormatting>
  <pageMargins left="0.7" right="0.34" top="0.45" bottom="0.42" header="0.3" footer="0.3"/>
  <pageSetup paperSize="5" scale="57" orientation="portrait" verticalDpi="1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1"/>
  <sheetViews>
    <sheetView view="pageBreakPreview" topLeftCell="A45" zoomScaleSheetLayoutView="100" workbookViewId="0">
      <selection activeCell="A45" sqref="A45:A53"/>
    </sheetView>
  </sheetViews>
  <sheetFormatPr defaultColWidth="9.140625" defaultRowHeight="12.75" x14ac:dyDescent="0.2"/>
  <cols>
    <col min="1" max="1" width="4.7109375" style="1" bestFit="1" customWidth="1"/>
    <col min="2" max="2" width="35.7109375" style="1" customWidth="1"/>
    <col min="3" max="3" width="7.7109375" style="129" customWidth="1"/>
    <col min="4" max="5" width="3.7109375" style="129" customWidth="1"/>
    <col min="6" max="6" width="7.7109375" style="129" customWidth="1"/>
    <col min="7" max="8" width="3.7109375" style="129" customWidth="1"/>
    <col min="9" max="9" width="7.7109375" style="129" customWidth="1"/>
    <col min="10" max="11" width="3.7109375" style="129" customWidth="1"/>
    <col min="12" max="12" width="7.7109375" style="129" customWidth="1"/>
    <col min="13" max="14" width="3.7109375" style="129" customWidth="1"/>
    <col min="15" max="15" width="7.7109375" style="129" customWidth="1"/>
    <col min="16" max="17" width="3.7109375" style="129" customWidth="1"/>
    <col min="18" max="18" width="7.7109375" style="129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4" x14ac:dyDescent="0.2">
      <c r="A1" s="210" t="str">
        <f>TITLE!A1</f>
        <v>PMSHREE SCHOOL JAWAHAR NAVODAYA VIDYALAYA, SCHOOL ________________NAME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x14ac:dyDescent="0.2">
      <c r="A2" s="210" t="str">
        <f>TITLE!A2</f>
        <v>CONSOLIDATED RESULT 2025-26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x14ac:dyDescent="0.2">
      <c r="A3" s="210" t="str">
        <f>TITLE!A3</f>
        <v>PWT-4 (______________-2025)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x14ac:dyDescent="0.2">
      <c r="A4" s="210" t="s">
        <v>60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1.95" customHeight="1" x14ac:dyDescent="0.25">
      <c r="A7" s="8">
        <v>801</v>
      </c>
      <c r="B7" s="118" t="str">
        <f>IF('STUDENT NAMES'!E2&lt;&gt;"",'STUDENT NAMES'!E2,"")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SUM(C7+F7+I7+L7+O7+R7)</f>
        <v>0</v>
      </c>
      <c r="V7" s="10">
        <f>U7/240*100</f>
        <v>0</v>
      </c>
      <c r="W7" s="9">
        <f>RANK(V7,$V$7:$V$47,0)</f>
        <v>1</v>
      </c>
      <c r="X7" s="8" t="str">
        <f>IF(V7&gt;=91,"A1",IF(V7&gt;=81,"A2",IF(V7&gt;=71,"B1",IF(V7&gt;=61,"B2",IF(V7&gt;=51,"C1",IF(V7&gt;=41,"C2",IF(V7&gt;=33,"D",IF(V7&gt;=21,"E1","E2"))))))))</f>
        <v>E2</v>
      </c>
    </row>
    <row r="8" spans="1:24" s="11" customFormat="1" ht="21.95" customHeight="1" x14ac:dyDescent="0.25">
      <c r="A8" s="8">
        <v>802</v>
      </c>
      <c r="B8" s="118" t="str">
        <f>IF('STUDENT NAMES'!E3&lt;&gt;"",'STUDENT NAMES'!E3,"")</f>
        <v/>
      </c>
      <c r="C8" s="7"/>
      <c r="D8" s="9" t="str">
        <f t="shared" ref="D8:D46" si="0">IF(C8&gt;0,RANK(C8,$C$7:$C$53,0),"")</f>
        <v/>
      </c>
      <c r="E8" s="9" t="str">
        <f t="shared" ref="E8:E46" si="1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46" si="2">IF(F8&gt;0,RANK(F8,$F$7:$F$53,0),"")</f>
        <v/>
      </c>
      <c r="H8" s="9" t="str">
        <f t="shared" ref="H8:H46" si="3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46" si="4">IF(I8&gt;0,RANK(I8,$I$7:$I$53,0),"")</f>
        <v/>
      </c>
      <c r="K8" s="9" t="str">
        <f t="shared" ref="K8:K46" si="5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46" si="6">IF(L8&gt;0,RANK(L8,$L$7:$L$53,0),"")</f>
        <v/>
      </c>
      <c r="N8" s="9" t="str">
        <f t="shared" ref="N8:N46" si="7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46" si="8">IF(O8&gt;0,RANK(O8,$O$7:$O$53,0),"")</f>
        <v/>
      </c>
      <c r="Q8" s="9" t="str">
        <f t="shared" ref="Q8:Q46" si="9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46" si="10">IF(R8&gt;0,RANK(R8,$R$7:$R$53,0),"")</f>
        <v/>
      </c>
      <c r="T8" s="9" t="str">
        <f t="shared" ref="T8:T41" si="11">IF(R8&gt;0,IF(R8&gt;=36.4,"A1",IF(R8&gt;=32.4,"A2",IF(R8&gt;=28.4,"B1",IF(R8&gt;=24.4,"B2",IF(R8&gt;=20.4,"C1",IF(R8&gt;=16.4,"C2",IF(R8&gt;=13.2,"D1",IF(R8&gt;=8.4,"D2","E")))))))),"")</f>
        <v/>
      </c>
      <c r="U8" s="9">
        <f t="shared" ref="U8:U42" si="12">SUM(C8+F8+I8+L8+O8+R8)</f>
        <v>0</v>
      </c>
      <c r="V8" s="10">
        <f t="shared" ref="V8:V42" si="13">U8/240*100</f>
        <v>0</v>
      </c>
      <c r="W8" s="9">
        <f t="shared" ref="W8:W42" si="14">RANK(V8,$V$7:$V$47,0)</f>
        <v>1</v>
      </c>
      <c r="X8" s="8" t="str">
        <f t="shared" ref="X8:X42" si="15">IF(V8&gt;=91,"A1",IF(V8&gt;=81,"A2",IF(V8&gt;=71,"B1",IF(V8&gt;=61,"B2",IF(V8&gt;=51,"C1",IF(V8&gt;=41,"C2",IF(V8&gt;=33,"D",IF(V8&gt;=21,"E1","E2"))))))))</f>
        <v>E2</v>
      </c>
    </row>
    <row r="9" spans="1:24" s="11" customFormat="1" ht="21.95" customHeight="1" x14ac:dyDescent="0.25">
      <c r="A9" s="8">
        <v>803</v>
      </c>
      <c r="B9" s="118" t="str">
        <f>IF('STUDENT NAMES'!E4&lt;&gt;"",'STUDENT NAMES'!E4,"")</f>
        <v/>
      </c>
      <c r="C9" s="7"/>
      <c r="D9" s="9" t="str">
        <f t="shared" si="0"/>
        <v/>
      </c>
      <c r="E9" s="9" t="str">
        <f t="shared" si="1"/>
        <v/>
      </c>
      <c r="F9" s="7"/>
      <c r="G9" s="9" t="str">
        <f t="shared" si="2"/>
        <v/>
      </c>
      <c r="H9" s="9" t="str">
        <f t="shared" si="3"/>
        <v/>
      </c>
      <c r="I9" s="7"/>
      <c r="J9" s="9" t="str">
        <f t="shared" si="4"/>
        <v/>
      </c>
      <c r="K9" s="9" t="str">
        <f t="shared" si="5"/>
        <v/>
      </c>
      <c r="L9" s="7"/>
      <c r="M9" s="9" t="str">
        <f t="shared" si="6"/>
        <v/>
      </c>
      <c r="N9" s="9" t="str">
        <f t="shared" si="7"/>
        <v/>
      </c>
      <c r="O9" s="7"/>
      <c r="P9" s="9" t="str">
        <f t="shared" si="8"/>
        <v/>
      </c>
      <c r="Q9" s="9" t="str">
        <f t="shared" si="9"/>
        <v/>
      </c>
      <c r="R9" s="7"/>
      <c r="S9" s="9" t="str">
        <f t="shared" si="10"/>
        <v/>
      </c>
      <c r="T9" s="9" t="str">
        <f t="shared" si="11"/>
        <v/>
      </c>
      <c r="U9" s="9">
        <f t="shared" si="12"/>
        <v>0</v>
      </c>
      <c r="V9" s="10">
        <f t="shared" si="13"/>
        <v>0</v>
      </c>
      <c r="W9" s="9">
        <f t="shared" si="14"/>
        <v>1</v>
      </c>
      <c r="X9" s="8" t="str">
        <f t="shared" si="15"/>
        <v>E2</v>
      </c>
    </row>
    <row r="10" spans="1:24" s="11" customFormat="1" ht="21.95" customHeight="1" x14ac:dyDescent="0.25">
      <c r="A10" s="8">
        <v>804</v>
      </c>
      <c r="B10" s="118" t="str">
        <f>IF('STUDENT NAMES'!E5&lt;&gt;"",'STUDENT NAMES'!E5,"")</f>
        <v/>
      </c>
      <c r="C10" s="7"/>
      <c r="D10" s="9" t="str">
        <f t="shared" si="0"/>
        <v/>
      </c>
      <c r="E10" s="9" t="str">
        <f t="shared" si="1"/>
        <v/>
      </c>
      <c r="F10" s="7"/>
      <c r="G10" s="9" t="str">
        <f t="shared" si="2"/>
        <v/>
      </c>
      <c r="H10" s="9" t="str">
        <f t="shared" si="3"/>
        <v/>
      </c>
      <c r="I10" s="7"/>
      <c r="J10" s="9" t="str">
        <f t="shared" si="4"/>
        <v/>
      </c>
      <c r="K10" s="9" t="str">
        <f t="shared" si="5"/>
        <v/>
      </c>
      <c r="L10" s="7"/>
      <c r="M10" s="9" t="str">
        <f t="shared" si="6"/>
        <v/>
      </c>
      <c r="N10" s="9" t="str">
        <f t="shared" si="7"/>
        <v/>
      </c>
      <c r="O10" s="7"/>
      <c r="P10" s="9" t="str">
        <f t="shared" si="8"/>
        <v/>
      </c>
      <c r="Q10" s="9" t="str">
        <f t="shared" si="9"/>
        <v/>
      </c>
      <c r="R10" s="7"/>
      <c r="S10" s="9" t="str">
        <f t="shared" si="10"/>
        <v/>
      </c>
      <c r="T10" s="9" t="str">
        <f t="shared" si="11"/>
        <v/>
      </c>
      <c r="U10" s="9">
        <f t="shared" si="12"/>
        <v>0</v>
      </c>
      <c r="V10" s="10">
        <f t="shared" si="13"/>
        <v>0</v>
      </c>
      <c r="W10" s="9">
        <f t="shared" si="14"/>
        <v>1</v>
      </c>
      <c r="X10" s="8" t="str">
        <f t="shared" si="15"/>
        <v>E2</v>
      </c>
    </row>
    <row r="11" spans="1:24" s="11" customFormat="1" ht="21.95" customHeight="1" x14ac:dyDescent="0.25">
      <c r="A11" s="8">
        <v>805</v>
      </c>
      <c r="B11" s="118" t="str">
        <f>IF('STUDENT NAMES'!E6&lt;&gt;"",'STUDENT NAMES'!E6,"")</f>
        <v/>
      </c>
      <c r="C11" s="6"/>
      <c r="D11" s="9" t="str">
        <f t="shared" si="0"/>
        <v/>
      </c>
      <c r="E11" s="9" t="str">
        <f t="shared" si="1"/>
        <v/>
      </c>
      <c r="F11" s="6"/>
      <c r="G11" s="9" t="str">
        <f t="shared" si="2"/>
        <v/>
      </c>
      <c r="H11" s="9" t="str">
        <f t="shared" si="3"/>
        <v/>
      </c>
      <c r="I11" s="6"/>
      <c r="J11" s="9" t="str">
        <f t="shared" si="4"/>
        <v/>
      </c>
      <c r="K11" s="9" t="str">
        <f t="shared" si="5"/>
        <v/>
      </c>
      <c r="L11" s="6"/>
      <c r="M11" s="9" t="str">
        <f t="shared" si="6"/>
        <v/>
      </c>
      <c r="N11" s="9" t="str">
        <f t="shared" si="7"/>
        <v/>
      </c>
      <c r="O11" s="6"/>
      <c r="P11" s="9" t="str">
        <f t="shared" si="8"/>
        <v/>
      </c>
      <c r="Q11" s="9" t="str">
        <f t="shared" si="9"/>
        <v/>
      </c>
      <c r="R11" s="6"/>
      <c r="S11" s="9" t="str">
        <f t="shared" si="10"/>
        <v/>
      </c>
      <c r="T11" s="9" t="str">
        <f t="shared" si="11"/>
        <v/>
      </c>
      <c r="U11" s="9">
        <f t="shared" si="12"/>
        <v>0</v>
      </c>
      <c r="V11" s="10">
        <f t="shared" si="13"/>
        <v>0</v>
      </c>
      <c r="W11" s="9">
        <f t="shared" si="14"/>
        <v>1</v>
      </c>
      <c r="X11" s="8" t="str">
        <f t="shared" si="15"/>
        <v>E2</v>
      </c>
    </row>
    <row r="12" spans="1:24" s="11" customFormat="1" ht="21.95" customHeight="1" x14ac:dyDescent="0.25">
      <c r="A12" s="8">
        <v>806</v>
      </c>
      <c r="B12" s="118" t="str">
        <f>IF('STUDENT NAMES'!E7&lt;&gt;"",'STUDENT NAMES'!E7,"")</f>
        <v/>
      </c>
      <c r="C12" s="7"/>
      <c r="D12" s="9" t="str">
        <f t="shared" si="0"/>
        <v/>
      </c>
      <c r="E12" s="9" t="str">
        <f t="shared" si="1"/>
        <v/>
      </c>
      <c r="F12" s="7"/>
      <c r="G12" s="9" t="str">
        <f t="shared" si="2"/>
        <v/>
      </c>
      <c r="H12" s="9" t="str">
        <f t="shared" si="3"/>
        <v/>
      </c>
      <c r="I12" s="7"/>
      <c r="J12" s="9" t="str">
        <f t="shared" si="4"/>
        <v/>
      </c>
      <c r="K12" s="9" t="str">
        <f t="shared" si="5"/>
        <v/>
      </c>
      <c r="L12" s="7"/>
      <c r="M12" s="9" t="str">
        <f t="shared" si="6"/>
        <v/>
      </c>
      <c r="N12" s="9" t="str">
        <f t="shared" si="7"/>
        <v/>
      </c>
      <c r="O12" s="7"/>
      <c r="P12" s="9" t="str">
        <f t="shared" si="8"/>
        <v/>
      </c>
      <c r="Q12" s="9" t="str">
        <f t="shared" si="9"/>
        <v/>
      </c>
      <c r="R12" s="7"/>
      <c r="S12" s="9" t="str">
        <f t="shared" si="10"/>
        <v/>
      </c>
      <c r="T12" s="9" t="str">
        <f t="shared" si="11"/>
        <v/>
      </c>
      <c r="U12" s="9">
        <f t="shared" si="12"/>
        <v>0</v>
      </c>
      <c r="V12" s="10">
        <f t="shared" si="13"/>
        <v>0</v>
      </c>
      <c r="W12" s="9">
        <f t="shared" si="14"/>
        <v>1</v>
      </c>
      <c r="X12" s="8" t="str">
        <f t="shared" si="15"/>
        <v>E2</v>
      </c>
    </row>
    <row r="13" spans="1:24" s="11" customFormat="1" ht="21.95" customHeight="1" x14ac:dyDescent="0.25">
      <c r="A13" s="8">
        <v>807</v>
      </c>
      <c r="B13" s="118" t="str">
        <f>IF('STUDENT NAMES'!E8&lt;&gt;"",'STUDENT NAMES'!E8,"")</f>
        <v/>
      </c>
      <c r="C13" s="7"/>
      <c r="D13" s="9" t="str">
        <f t="shared" si="0"/>
        <v/>
      </c>
      <c r="E13" s="9" t="str">
        <f t="shared" si="1"/>
        <v/>
      </c>
      <c r="F13" s="7"/>
      <c r="G13" s="9" t="str">
        <f t="shared" si="2"/>
        <v/>
      </c>
      <c r="H13" s="9" t="str">
        <f t="shared" si="3"/>
        <v/>
      </c>
      <c r="I13" s="7"/>
      <c r="J13" s="9" t="str">
        <f t="shared" si="4"/>
        <v/>
      </c>
      <c r="K13" s="9" t="str">
        <f t="shared" si="5"/>
        <v/>
      </c>
      <c r="L13" s="7"/>
      <c r="M13" s="9" t="str">
        <f t="shared" si="6"/>
        <v/>
      </c>
      <c r="N13" s="9" t="str">
        <f t="shared" si="7"/>
        <v/>
      </c>
      <c r="O13" s="7"/>
      <c r="P13" s="9" t="str">
        <f t="shared" si="8"/>
        <v/>
      </c>
      <c r="Q13" s="9" t="str">
        <f t="shared" si="9"/>
        <v/>
      </c>
      <c r="R13" s="7"/>
      <c r="S13" s="9" t="str">
        <f t="shared" si="10"/>
        <v/>
      </c>
      <c r="T13" s="9" t="str">
        <f t="shared" si="11"/>
        <v/>
      </c>
      <c r="U13" s="9">
        <f t="shared" si="12"/>
        <v>0</v>
      </c>
      <c r="V13" s="10">
        <f t="shared" si="13"/>
        <v>0</v>
      </c>
      <c r="W13" s="9">
        <f t="shared" si="14"/>
        <v>1</v>
      </c>
      <c r="X13" s="8" t="str">
        <f t="shared" si="15"/>
        <v>E2</v>
      </c>
    </row>
    <row r="14" spans="1:24" s="11" customFormat="1" ht="21.95" customHeight="1" x14ac:dyDescent="0.25">
      <c r="A14" s="8">
        <v>808</v>
      </c>
      <c r="B14" s="118" t="str">
        <f>IF('STUDENT NAMES'!E9&lt;&gt;"",'STUDENT NAMES'!E9,"")</f>
        <v/>
      </c>
      <c r="C14" s="7"/>
      <c r="D14" s="9" t="str">
        <f t="shared" si="0"/>
        <v/>
      </c>
      <c r="E14" s="9" t="str">
        <f t="shared" si="1"/>
        <v/>
      </c>
      <c r="F14" s="7"/>
      <c r="G14" s="9" t="str">
        <f t="shared" si="2"/>
        <v/>
      </c>
      <c r="H14" s="9" t="str">
        <f t="shared" si="3"/>
        <v/>
      </c>
      <c r="I14" s="7"/>
      <c r="J14" s="9" t="str">
        <f t="shared" si="4"/>
        <v/>
      </c>
      <c r="K14" s="9" t="str">
        <f t="shared" si="5"/>
        <v/>
      </c>
      <c r="L14" s="7"/>
      <c r="M14" s="9" t="str">
        <f t="shared" si="6"/>
        <v/>
      </c>
      <c r="N14" s="9" t="str">
        <f t="shared" si="7"/>
        <v/>
      </c>
      <c r="O14" s="7"/>
      <c r="P14" s="9" t="str">
        <f t="shared" si="8"/>
        <v/>
      </c>
      <c r="Q14" s="9" t="str">
        <f t="shared" si="9"/>
        <v/>
      </c>
      <c r="R14" s="7"/>
      <c r="S14" s="9" t="str">
        <f t="shared" si="10"/>
        <v/>
      </c>
      <c r="T14" s="9" t="str">
        <f t="shared" si="11"/>
        <v/>
      </c>
      <c r="U14" s="9">
        <f t="shared" si="12"/>
        <v>0</v>
      </c>
      <c r="V14" s="10">
        <f t="shared" si="13"/>
        <v>0</v>
      </c>
      <c r="W14" s="9">
        <f t="shared" si="14"/>
        <v>1</v>
      </c>
      <c r="X14" s="8" t="str">
        <f t="shared" si="15"/>
        <v>E2</v>
      </c>
    </row>
    <row r="15" spans="1:24" s="11" customFormat="1" ht="21.95" customHeight="1" x14ac:dyDescent="0.25">
      <c r="A15" s="8">
        <v>809</v>
      </c>
      <c r="B15" s="118" t="str">
        <f>IF('STUDENT NAMES'!E10&lt;&gt;"",'STUDENT NAMES'!E10,"")</f>
        <v/>
      </c>
      <c r="C15" s="7"/>
      <c r="D15" s="9" t="str">
        <f t="shared" si="0"/>
        <v/>
      </c>
      <c r="E15" s="9" t="str">
        <f t="shared" si="1"/>
        <v/>
      </c>
      <c r="F15" s="7"/>
      <c r="G15" s="9" t="str">
        <f t="shared" si="2"/>
        <v/>
      </c>
      <c r="H15" s="9" t="str">
        <f t="shared" si="3"/>
        <v/>
      </c>
      <c r="I15" s="7"/>
      <c r="J15" s="9" t="str">
        <f t="shared" si="4"/>
        <v/>
      </c>
      <c r="K15" s="9" t="str">
        <f t="shared" si="5"/>
        <v/>
      </c>
      <c r="L15" s="7"/>
      <c r="M15" s="9" t="str">
        <f t="shared" si="6"/>
        <v/>
      </c>
      <c r="N15" s="9" t="str">
        <f t="shared" si="7"/>
        <v/>
      </c>
      <c r="O15" s="7"/>
      <c r="P15" s="9" t="str">
        <f t="shared" si="8"/>
        <v/>
      </c>
      <c r="Q15" s="9" t="str">
        <f t="shared" si="9"/>
        <v/>
      </c>
      <c r="R15" s="7"/>
      <c r="S15" s="9" t="str">
        <f t="shared" si="10"/>
        <v/>
      </c>
      <c r="T15" s="9" t="str">
        <f t="shared" si="11"/>
        <v/>
      </c>
      <c r="U15" s="9">
        <f t="shared" si="12"/>
        <v>0</v>
      </c>
      <c r="V15" s="10">
        <f t="shared" si="13"/>
        <v>0</v>
      </c>
      <c r="W15" s="9">
        <f t="shared" si="14"/>
        <v>1</v>
      </c>
      <c r="X15" s="8" t="str">
        <f t="shared" si="15"/>
        <v>E2</v>
      </c>
    </row>
    <row r="16" spans="1:24" s="11" customFormat="1" ht="21.95" customHeight="1" x14ac:dyDescent="0.25">
      <c r="A16" s="8">
        <v>810</v>
      </c>
      <c r="B16" s="118" t="str">
        <f>IF('STUDENT NAMES'!E11&lt;&gt;"",'STUDENT NAMES'!E11,"")</f>
        <v/>
      </c>
      <c r="C16" s="7"/>
      <c r="D16" s="9" t="str">
        <f t="shared" si="0"/>
        <v/>
      </c>
      <c r="E16" s="9" t="str">
        <f t="shared" si="1"/>
        <v/>
      </c>
      <c r="F16" s="7"/>
      <c r="G16" s="9" t="str">
        <f t="shared" si="2"/>
        <v/>
      </c>
      <c r="H16" s="9" t="str">
        <f t="shared" si="3"/>
        <v/>
      </c>
      <c r="I16" s="7"/>
      <c r="J16" s="9" t="str">
        <f t="shared" si="4"/>
        <v/>
      </c>
      <c r="K16" s="9" t="str">
        <f t="shared" si="5"/>
        <v/>
      </c>
      <c r="L16" s="7"/>
      <c r="M16" s="9" t="str">
        <f t="shared" si="6"/>
        <v/>
      </c>
      <c r="N16" s="9" t="str">
        <f t="shared" si="7"/>
        <v/>
      </c>
      <c r="O16" s="7"/>
      <c r="P16" s="9" t="str">
        <f t="shared" si="8"/>
        <v/>
      </c>
      <c r="Q16" s="9" t="str">
        <f t="shared" si="9"/>
        <v/>
      </c>
      <c r="R16" s="7"/>
      <c r="S16" s="9" t="str">
        <f t="shared" si="10"/>
        <v/>
      </c>
      <c r="T16" s="9" t="str">
        <f t="shared" si="11"/>
        <v/>
      </c>
      <c r="U16" s="9">
        <f t="shared" si="12"/>
        <v>0</v>
      </c>
      <c r="V16" s="10">
        <f t="shared" si="13"/>
        <v>0</v>
      </c>
      <c r="W16" s="9">
        <f t="shared" si="14"/>
        <v>1</v>
      </c>
      <c r="X16" s="8" t="str">
        <f t="shared" si="15"/>
        <v>E2</v>
      </c>
    </row>
    <row r="17" spans="1:24" s="11" customFormat="1" ht="21.95" customHeight="1" x14ac:dyDescent="0.25">
      <c r="A17" s="8">
        <v>811</v>
      </c>
      <c r="B17" s="118" t="str">
        <f>IF('STUDENT NAMES'!E12&lt;&gt;"",'STUDENT NAMES'!E12,"")</f>
        <v/>
      </c>
      <c r="C17" s="7"/>
      <c r="D17" s="9" t="str">
        <f t="shared" si="0"/>
        <v/>
      </c>
      <c r="E17" s="9" t="str">
        <f t="shared" si="1"/>
        <v/>
      </c>
      <c r="F17" s="7"/>
      <c r="G17" s="9" t="str">
        <f t="shared" si="2"/>
        <v/>
      </c>
      <c r="H17" s="9" t="str">
        <f t="shared" si="3"/>
        <v/>
      </c>
      <c r="I17" s="7"/>
      <c r="J17" s="9" t="str">
        <f t="shared" si="4"/>
        <v/>
      </c>
      <c r="K17" s="9" t="str">
        <f t="shared" si="5"/>
        <v/>
      </c>
      <c r="L17" s="7"/>
      <c r="M17" s="9" t="str">
        <f t="shared" si="6"/>
        <v/>
      </c>
      <c r="N17" s="9" t="str">
        <f t="shared" si="7"/>
        <v/>
      </c>
      <c r="O17" s="7"/>
      <c r="P17" s="9" t="str">
        <f t="shared" si="8"/>
        <v/>
      </c>
      <c r="Q17" s="9" t="str">
        <f t="shared" si="9"/>
        <v/>
      </c>
      <c r="R17" s="7"/>
      <c r="S17" s="9" t="str">
        <f t="shared" si="10"/>
        <v/>
      </c>
      <c r="T17" s="9" t="str">
        <f t="shared" si="11"/>
        <v/>
      </c>
      <c r="U17" s="9">
        <f t="shared" si="12"/>
        <v>0</v>
      </c>
      <c r="V17" s="10">
        <f t="shared" si="13"/>
        <v>0</v>
      </c>
      <c r="W17" s="9">
        <f t="shared" si="14"/>
        <v>1</v>
      </c>
      <c r="X17" s="8" t="str">
        <f t="shared" si="15"/>
        <v>E2</v>
      </c>
    </row>
    <row r="18" spans="1:24" s="11" customFormat="1" ht="21.95" customHeight="1" x14ac:dyDescent="0.25">
      <c r="A18" s="8">
        <v>812</v>
      </c>
      <c r="B18" s="118" t="str">
        <f>IF('STUDENT NAMES'!E13&lt;&gt;"",'STUDENT NAMES'!E13,"")</f>
        <v/>
      </c>
      <c r="C18" s="7"/>
      <c r="D18" s="9" t="str">
        <f t="shared" si="0"/>
        <v/>
      </c>
      <c r="E18" s="9" t="str">
        <f t="shared" si="1"/>
        <v/>
      </c>
      <c r="F18" s="7"/>
      <c r="G18" s="9" t="str">
        <f t="shared" si="2"/>
        <v/>
      </c>
      <c r="H18" s="9" t="str">
        <f t="shared" si="3"/>
        <v/>
      </c>
      <c r="I18" s="7"/>
      <c r="J18" s="9" t="str">
        <f t="shared" si="4"/>
        <v/>
      </c>
      <c r="K18" s="9" t="str">
        <f t="shared" si="5"/>
        <v/>
      </c>
      <c r="L18" s="7"/>
      <c r="M18" s="9" t="str">
        <f t="shared" si="6"/>
        <v/>
      </c>
      <c r="N18" s="9" t="str">
        <f t="shared" si="7"/>
        <v/>
      </c>
      <c r="O18" s="7"/>
      <c r="P18" s="9" t="str">
        <f t="shared" si="8"/>
        <v/>
      </c>
      <c r="Q18" s="9" t="str">
        <f t="shared" si="9"/>
        <v/>
      </c>
      <c r="R18" s="7"/>
      <c r="S18" s="9" t="str">
        <f t="shared" si="10"/>
        <v/>
      </c>
      <c r="T18" s="9" t="str">
        <f t="shared" si="11"/>
        <v/>
      </c>
      <c r="U18" s="9">
        <f t="shared" si="12"/>
        <v>0</v>
      </c>
      <c r="V18" s="10">
        <f t="shared" si="13"/>
        <v>0</v>
      </c>
      <c r="W18" s="9">
        <f t="shared" si="14"/>
        <v>1</v>
      </c>
      <c r="X18" s="8" t="str">
        <f t="shared" si="15"/>
        <v>E2</v>
      </c>
    </row>
    <row r="19" spans="1:24" s="11" customFormat="1" ht="21.95" customHeight="1" x14ac:dyDescent="0.25">
      <c r="A19" s="8">
        <v>813</v>
      </c>
      <c r="B19" s="118" t="str">
        <f>IF('STUDENT NAMES'!E14&lt;&gt;"",'STUDENT NAMES'!E14,"")</f>
        <v/>
      </c>
      <c r="C19" s="7"/>
      <c r="D19" s="9" t="str">
        <f t="shared" si="0"/>
        <v/>
      </c>
      <c r="E19" s="9" t="str">
        <f t="shared" si="1"/>
        <v/>
      </c>
      <c r="F19" s="7"/>
      <c r="G19" s="9" t="str">
        <f t="shared" si="2"/>
        <v/>
      </c>
      <c r="H19" s="9" t="str">
        <f t="shared" si="3"/>
        <v/>
      </c>
      <c r="I19" s="7"/>
      <c r="J19" s="9" t="str">
        <f t="shared" si="4"/>
        <v/>
      </c>
      <c r="K19" s="9" t="str">
        <f t="shared" si="5"/>
        <v/>
      </c>
      <c r="L19" s="7"/>
      <c r="M19" s="9" t="str">
        <f t="shared" si="6"/>
        <v/>
      </c>
      <c r="N19" s="9" t="str">
        <f t="shared" si="7"/>
        <v/>
      </c>
      <c r="O19" s="7"/>
      <c r="P19" s="9" t="str">
        <f t="shared" si="8"/>
        <v/>
      </c>
      <c r="Q19" s="9" t="str">
        <f t="shared" si="9"/>
        <v/>
      </c>
      <c r="R19" s="7"/>
      <c r="S19" s="9" t="str">
        <f t="shared" si="10"/>
        <v/>
      </c>
      <c r="T19" s="9" t="str">
        <f t="shared" si="11"/>
        <v/>
      </c>
      <c r="U19" s="9">
        <f t="shared" si="12"/>
        <v>0</v>
      </c>
      <c r="V19" s="10">
        <f t="shared" si="13"/>
        <v>0</v>
      </c>
      <c r="W19" s="9">
        <f t="shared" si="14"/>
        <v>1</v>
      </c>
      <c r="X19" s="8" t="str">
        <f t="shared" si="15"/>
        <v>E2</v>
      </c>
    </row>
    <row r="20" spans="1:24" s="11" customFormat="1" ht="21.95" customHeight="1" x14ac:dyDescent="0.25">
      <c r="A20" s="8">
        <v>814</v>
      </c>
      <c r="B20" s="118" t="str">
        <f>IF('STUDENT NAMES'!E15&lt;&gt;"",'STUDENT NAMES'!E15,"")</f>
        <v/>
      </c>
      <c r="C20" s="7"/>
      <c r="D20" s="9" t="str">
        <f t="shared" si="0"/>
        <v/>
      </c>
      <c r="E20" s="9" t="str">
        <f t="shared" si="1"/>
        <v/>
      </c>
      <c r="F20" s="7"/>
      <c r="G20" s="9" t="str">
        <f t="shared" si="2"/>
        <v/>
      </c>
      <c r="H20" s="9" t="str">
        <f t="shared" si="3"/>
        <v/>
      </c>
      <c r="I20" s="7"/>
      <c r="J20" s="9" t="str">
        <f t="shared" si="4"/>
        <v/>
      </c>
      <c r="K20" s="9" t="str">
        <f t="shared" si="5"/>
        <v/>
      </c>
      <c r="L20" s="7"/>
      <c r="M20" s="9" t="str">
        <f t="shared" si="6"/>
        <v/>
      </c>
      <c r="N20" s="9" t="str">
        <f t="shared" si="7"/>
        <v/>
      </c>
      <c r="O20" s="7"/>
      <c r="P20" s="9" t="str">
        <f t="shared" si="8"/>
        <v/>
      </c>
      <c r="Q20" s="9" t="str">
        <f t="shared" si="9"/>
        <v/>
      </c>
      <c r="R20" s="7"/>
      <c r="S20" s="9" t="str">
        <f t="shared" si="10"/>
        <v/>
      </c>
      <c r="T20" s="9" t="str">
        <f t="shared" si="11"/>
        <v/>
      </c>
      <c r="U20" s="9">
        <f t="shared" si="12"/>
        <v>0</v>
      </c>
      <c r="V20" s="10">
        <f t="shared" si="13"/>
        <v>0</v>
      </c>
      <c r="W20" s="9">
        <f t="shared" si="14"/>
        <v>1</v>
      </c>
      <c r="X20" s="8" t="str">
        <f t="shared" si="15"/>
        <v>E2</v>
      </c>
    </row>
    <row r="21" spans="1:24" s="11" customFormat="1" ht="21.95" customHeight="1" x14ac:dyDescent="0.25">
      <c r="A21" s="8">
        <v>815</v>
      </c>
      <c r="B21" s="118" t="str">
        <f>IF('STUDENT NAMES'!E16&lt;&gt;"",'STUDENT NAMES'!E16,"")</f>
        <v/>
      </c>
      <c r="C21" s="7"/>
      <c r="D21" s="9" t="str">
        <f t="shared" si="0"/>
        <v/>
      </c>
      <c r="E21" s="9" t="str">
        <f t="shared" si="1"/>
        <v/>
      </c>
      <c r="F21" s="7"/>
      <c r="G21" s="9" t="str">
        <f t="shared" si="2"/>
        <v/>
      </c>
      <c r="H21" s="9" t="str">
        <f t="shared" si="3"/>
        <v/>
      </c>
      <c r="I21" s="7"/>
      <c r="J21" s="9" t="str">
        <f t="shared" si="4"/>
        <v/>
      </c>
      <c r="K21" s="9" t="str">
        <f t="shared" si="5"/>
        <v/>
      </c>
      <c r="L21" s="7"/>
      <c r="M21" s="9" t="str">
        <f t="shared" si="6"/>
        <v/>
      </c>
      <c r="N21" s="9" t="str">
        <f t="shared" si="7"/>
        <v/>
      </c>
      <c r="O21" s="7"/>
      <c r="P21" s="9" t="str">
        <f t="shared" si="8"/>
        <v/>
      </c>
      <c r="Q21" s="9" t="str">
        <f t="shared" si="9"/>
        <v/>
      </c>
      <c r="R21" s="7"/>
      <c r="S21" s="9" t="str">
        <f t="shared" si="10"/>
        <v/>
      </c>
      <c r="T21" s="9" t="str">
        <f t="shared" si="11"/>
        <v/>
      </c>
      <c r="U21" s="9">
        <f t="shared" si="12"/>
        <v>0</v>
      </c>
      <c r="V21" s="10">
        <f t="shared" si="13"/>
        <v>0</v>
      </c>
      <c r="W21" s="9">
        <f t="shared" si="14"/>
        <v>1</v>
      </c>
      <c r="X21" s="8" t="str">
        <f t="shared" si="15"/>
        <v>E2</v>
      </c>
    </row>
    <row r="22" spans="1:24" s="11" customFormat="1" ht="21.95" customHeight="1" x14ac:dyDescent="0.25">
      <c r="A22" s="8">
        <v>816</v>
      </c>
      <c r="B22" s="118" t="str">
        <f>IF('STUDENT NAMES'!E17&lt;&gt;"",'STUDENT NAMES'!E17,"")</f>
        <v/>
      </c>
      <c r="C22" s="7"/>
      <c r="D22" s="9" t="str">
        <f t="shared" si="0"/>
        <v/>
      </c>
      <c r="E22" s="9" t="str">
        <f t="shared" si="1"/>
        <v/>
      </c>
      <c r="F22" s="7"/>
      <c r="G22" s="9" t="str">
        <f t="shared" si="2"/>
        <v/>
      </c>
      <c r="H22" s="9" t="str">
        <f t="shared" si="3"/>
        <v/>
      </c>
      <c r="I22" s="7"/>
      <c r="J22" s="9" t="str">
        <f t="shared" si="4"/>
        <v/>
      </c>
      <c r="K22" s="9" t="str">
        <f t="shared" si="5"/>
        <v/>
      </c>
      <c r="L22" s="7"/>
      <c r="M22" s="9" t="str">
        <f t="shared" si="6"/>
        <v/>
      </c>
      <c r="N22" s="9" t="str">
        <f t="shared" si="7"/>
        <v/>
      </c>
      <c r="O22" s="7"/>
      <c r="P22" s="9" t="str">
        <f t="shared" si="8"/>
        <v/>
      </c>
      <c r="Q22" s="9" t="str">
        <f t="shared" si="9"/>
        <v/>
      </c>
      <c r="R22" s="7"/>
      <c r="S22" s="9" t="str">
        <f t="shared" si="10"/>
        <v/>
      </c>
      <c r="T22" s="9" t="str">
        <f t="shared" si="11"/>
        <v/>
      </c>
      <c r="U22" s="9">
        <f t="shared" si="12"/>
        <v>0</v>
      </c>
      <c r="V22" s="10">
        <f t="shared" si="13"/>
        <v>0</v>
      </c>
      <c r="W22" s="9">
        <f t="shared" si="14"/>
        <v>1</v>
      </c>
      <c r="X22" s="8" t="str">
        <f t="shared" si="15"/>
        <v>E2</v>
      </c>
    </row>
    <row r="23" spans="1:24" s="11" customFormat="1" ht="21.95" customHeight="1" x14ac:dyDescent="0.25">
      <c r="A23" s="8">
        <v>817</v>
      </c>
      <c r="B23" s="118" t="str">
        <f>IF('STUDENT NAMES'!E18&lt;&gt;"",'STUDENT NAMES'!E18,"")</f>
        <v/>
      </c>
      <c r="C23" s="7"/>
      <c r="D23" s="9" t="str">
        <f t="shared" si="0"/>
        <v/>
      </c>
      <c r="E23" s="9" t="str">
        <f t="shared" si="1"/>
        <v/>
      </c>
      <c r="F23" s="7"/>
      <c r="G23" s="9" t="str">
        <f t="shared" si="2"/>
        <v/>
      </c>
      <c r="H23" s="9" t="str">
        <f t="shared" si="3"/>
        <v/>
      </c>
      <c r="I23" s="7"/>
      <c r="J23" s="9" t="str">
        <f t="shared" si="4"/>
        <v/>
      </c>
      <c r="K23" s="9" t="str">
        <f t="shared" si="5"/>
        <v/>
      </c>
      <c r="L23" s="7"/>
      <c r="M23" s="9" t="str">
        <f t="shared" si="6"/>
        <v/>
      </c>
      <c r="N23" s="9" t="str">
        <f t="shared" si="7"/>
        <v/>
      </c>
      <c r="O23" s="7"/>
      <c r="P23" s="9" t="str">
        <f t="shared" si="8"/>
        <v/>
      </c>
      <c r="Q23" s="9" t="str">
        <f t="shared" si="9"/>
        <v/>
      </c>
      <c r="R23" s="7"/>
      <c r="S23" s="9" t="str">
        <f t="shared" si="10"/>
        <v/>
      </c>
      <c r="T23" s="9" t="str">
        <f t="shared" si="11"/>
        <v/>
      </c>
      <c r="U23" s="9">
        <f t="shared" si="12"/>
        <v>0</v>
      </c>
      <c r="V23" s="10">
        <f t="shared" si="13"/>
        <v>0</v>
      </c>
      <c r="W23" s="9">
        <f t="shared" si="14"/>
        <v>1</v>
      </c>
      <c r="X23" s="8" t="str">
        <f t="shared" si="15"/>
        <v>E2</v>
      </c>
    </row>
    <row r="24" spans="1:24" s="11" customFormat="1" ht="21.95" customHeight="1" x14ac:dyDescent="0.25">
      <c r="A24" s="8">
        <v>818</v>
      </c>
      <c r="B24" s="118" t="str">
        <f>IF('STUDENT NAMES'!E19&lt;&gt;"",'STUDENT NAMES'!E19,"")</f>
        <v/>
      </c>
      <c r="C24" s="7"/>
      <c r="D24" s="9" t="str">
        <f t="shared" si="0"/>
        <v/>
      </c>
      <c r="E24" s="9" t="str">
        <f t="shared" si="1"/>
        <v/>
      </c>
      <c r="F24" s="7"/>
      <c r="G24" s="9" t="str">
        <f t="shared" si="2"/>
        <v/>
      </c>
      <c r="H24" s="9" t="str">
        <f t="shared" si="3"/>
        <v/>
      </c>
      <c r="I24" s="7"/>
      <c r="J24" s="9" t="str">
        <f t="shared" si="4"/>
        <v/>
      </c>
      <c r="K24" s="9" t="str">
        <f t="shared" si="5"/>
        <v/>
      </c>
      <c r="L24" s="7"/>
      <c r="M24" s="9" t="str">
        <f t="shared" si="6"/>
        <v/>
      </c>
      <c r="N24" s="9" t="str">
        <f t="shared" si="7"/>
        <v/>
      </c>
      <c r="O24" s="7"/>
      <c r="P24" s="9" t="str">
        <f t="shared" si="8"/>
        <v/>
      </c>
      <c r="Q24" s="9" t="str">
        <f t="shared" si="9"/>
        <v/>
      </c>
      <c r="R24" s="7"/>
      <c r="S24" s="9" t="str">
        <f t="shared" si="10"/>
        <v/>
      </c>
      <c r="T24" s="9" t="str">
        <f t="shared" si="11"/>
        <v/>
      </c>
      <c r="U24" s="9">
        <f t="shared" si="12"/>
        <v>0</v>
      </c>
      <c r="V24" s="10">
        <f t="shared" si="13"/>
        <v>0</v>
      </c>
      <c r="W24" s="9">
        <f t="shared" si="14"/>
        <v>1</v>
      </c>
      <c r="X24" s="8" t="str">
        <f t="shared" si="15"/>
        <v>E2</v>
      </c>
    </row>
    <row r="25" spans="1:24" s="11" customFormat="1" ht="21.95" customHeight="1" x14ac:dyDescent="0.25">
      <c r="A25" s="8">
        <v>819</v>
      </c>
      <c r="B25" s="118" t="str">
        <f>IF('STUDENT NAMES'!E20&lt;&gt;"",'STUDENT NAMES'!E20,"")</f>
        <v/>
      </c>
      <c r="C25" s="7"/>
      <c r="D25" s="9" t="str">
        <f t="shared" si="0"/>
        <v/>
      </c>
      <c r="E25" s="9" t="str">
        <f t="shared" si="1"/>
        <v/>
      </c>
      <c r="F25" s="7"/>
      <c r="G25" s="9" t="str">
        <f t="shared" si="2"/>
        <v/>
      </c>
      <c r="H25" s="9" t="str">
        <f t="shared" si="3"/>
        <v/>
      </c>
      <c r="I25" s="7"/>
      <c r="J25" s="9" t="str">
        <f t="shared" si="4"/>
        <v/>
      </c>
      <c r="K25" s="9" t="str">
        <f t="shared" si="5"/>
        <v/>
      </c>
      <c r="L25" s="7"/>
      <c r="M25" s="9" t="str">
        <f t="shared" si="6"/>
        <v/>
      </c>
      <c r="N25" s="9" t="str">
        <f t="shared" si="7"/>
        <v/>
      </c>
      <c r="O25" s="7"/>
      <c r="P25" s="9" t="str">
        <f t="shared" si="8"/>
        <v/>
      </c>
      <c r="Q25" s="9" t="str">
        <f t="shared" si="9"/>
        <v/>
      </c>
      <c r="R25" s="7"/>
      <c r="S25" s="9" t="str">
        <f t="shared" si="10"/>
        <v/>
      </c>
      <c r="T25" s="9" t="str">
        <f t="shared" si="11"/>
        <v/>
      </c>
      <c r="U25" s="9">
        <f t="shared" si="12"/>
        <v>0</v>
      </c>
      <c r="V25" s="10">
        <f t="shared" si="13"/>
        <v>0</v>
      </c>
      <c r="W25" s="9">
        <f t="shared" si="14"/>
        <v>1</v>
      </c>
      <c r="X25" s="8" t="str">
        <f t="shared" si="15"/>
        <v>E2</v>
      </c>
    </row>
    <row r="26" spans="1:24" s="11" customFormat="1" ht="21.95" customHeight="1" x14ac:dyDescent="0.25">
      <c r="A26" s="8">
        <v>820</v>
      </c>
      <c r="B26" s="118" t="str">
        <f>IF('STUDENT NAMES'!E21&lt;&gt;"",'STUDENT NAMES'!E21,"")</f>
        <v/>
      </c>
      <c r="C26" s="7"/>
      <c r="D26" s="9" t="str">
        <f t="shared" si="0"/>
        <v/>
      </c>
      <c r="E26" s="9" t="str">
        <f t="shared" si="1"/>
        <v/>
      </c>
      <c r="F26" s="7"/>
      <c r="G26" s="9" t="str">
        <f t="shared" si="2"/>
        <v/>
      </c>
      <c r="H26" s="9" t="str">
        <f t="shared" si="3"/>
        <v/>
      </c>
      <c r="I26" s="7"/>
      <c r="J26" s="9" t="str">
        <f t="shared" si="4"/>
        <v/>
      </c>
      <c r="K26" s="9" t="str">
        <f t="shared" si="5"/>
        <v/>
      </c>
      <c r="L26" s="7"/>
      <c r="M26" s="9" t="str">
        <f t="shared" si="6"/>
        <v/>
      </c>
      <c r="N26" s="9" t="str">
        <f t="shared" si="7"/>
        <v/>
      </c>
      <c r="O26" s="7"/>
      <c r="P26" s="9" t="str">
        <f t="shared" si="8"/>
        <v/>
      </c>
      <c r="Q26" s="9" t="str">
        <f t="shared" si="9"/>
        <v/>
      </c>
      <c r="R26" s="7"/>
      <c r="S26" s="9" t="str">
        <f t="shared" si="10"/>
        <v/>
      </c>
      <c r="T26" s="9" t="str">
        <f t="shared" si="11"/>
        <v/>
      </c>
      <c r="U26" s="9">
        <f t="shared" si="12"/>
        <v>0</v>
      </c>
      <c r="V26" s="10">
        <f t="shared" si="13"/>
        <v>0</v>
      </c>
      <c r="W26" s="9">
        <f t="shared" si="14"/>
        <v>1</v>
      </c>
      <c r="X26" s="8" t="str">
        <f t="shared" si="15"/>
        <v>E2</v>
      </c>
    </row>
    <row r="27" spans="1:24" s="11" customFormat="1" ht="21.95" customHeight="1" x14ac:dyDescent="0.25">
      <c r="A27" s="8">
        <v>821</v>
      </c>
      <c r="B27" s="118" t="str">
        <f>IF('STUDENT NAMES'!E22&lt;&gt;"",'STUDENT NAMES'!E22,"")</f>
        <v/>
      </c>
      <c r="C27" s="7"/>
      <c r="D27" s="9" t="str">
        <f t="shared" si="0"/>
        <v/>
      </c>
      <c r="E27" s="9" t="str">
        <f t="shared" si="1"/>
        <v/>
      </c>
      <c r="F27" s="7"/>
      <c r="G27" s="9" t="str">
        <f t="shared" si="2"/>
        <v/>
      </c>
      <c r="H27" s="9" t="str">
        <f t="shared" si="3"/>
        <v/>
      </c>
      <c r="I27" s="7"/>
      <c r="J27" s="9" t="str">
        <f t="shared" si="4"/>
        <v/>
      </c>
      <c r="K27" s="9" t="str">
        <f t="shared" si="5"/>
        <v/>
      </c>
      <c r="L27" s="7"/>
      <c r="M27" s="9" t="str">
        <f t="shared" si="6"/>
        <v/>
      </c>
      <c r="N27" s="9" t="str">
        <f t="shared" si="7"/>
        <v/>
      </c>
      <c r="O27" s="7"/>
      <c r="P27" s="9" t="str">
        <f t="shared" si="8"/>
        <v/>
      </c>
      <c r="Q27" s="9" t="str">
        <f t="shared" si="9"/>
        <v/>
      </c>
      <c r="R27" s="7"/>
      <c r="S27" s="9" t="str">
        <f t="shared" si="10"/>
        <v/>
      </c>
      <c r="T27" s="9" t="str">
        <f t="shared" si="11"/>
        <v/>
      </c>
      <c r="U27" s="9">
        <f t="shared" si="12"/>
        <v>0</v>
      </c>
      <c r="V27" s="10">
        <f t="shared" si="13"/>
        <v>0</v>
      </c>
      <c r="W27" s="9">
        <f t="shared" si="14"/>
        <v>1</v>
      </c>
      <c r="X27" s="8" t="str">
        <f t="shared" si="15"/>
        <v>E2</v>
      </c>
    </row>
    <row r="28" spans="1:24" s="11" customFormat="1" ht="21.95" customHeight="1" x14ac:dyDescent="0.25">
      <c r="A28" s="8">
        <v>822</v>
      </c>
      <c r="B28" s="118" t="str">
        <f>IF('STUDENT NAMES'!E23&lt;&gt;"",'STUDENT NAMES'!E23,"")</f>
        <v/>
      </c>
      <c r="C28" s="7"/>
      <c r="D28" s="9" t="str">
        <f t="shared" si="0"/>
        <v/>
      </c>
      <c r="E28" s="9" t="str">
        <f t="shared" si="1"/>
        <v/>
      </c>
      <c r="F28" s="7"/>
      <c r="G28" s="9" t="str">
        <f t="shared" si="2"/>
        <v/>
      </c>
      <c r="H28" s="9" t="str">
        <f t="shared" si="3"/>
        <v/>
      </c>
      <c r="I28" s="7"/>
      <c r="J28" s="9" t="str">
        <f t="shared" si="4"/>
        <v/>
      </c>
      <c r="K28" s="9" t="str">
        <f t="shared" si="5"/>
        <v/>
      </c>
      <c r="L28" s="7"/>
      <c r="M28" s="9" t="str">
        <f t="shared" si="6"/>
        <v/>
      </c>
      <c r="N28" s="9" t="str">
        <f t="shared" si="7"/>
        <v/>
      </c>
      <c r="O28" s="7"/>
      <c r="P28" s="9" t="str">
        <f t="shared" ref="P28:P32" si="16">IF(O28&gt;0,RANK(O28,$O$7:$O$53,0),"")</f>
        <v/>
      </c>
      <c r="Q28" s="9" t="str">
        <f t="shared" ref="Q28:Q32" si="17">IF(O28&gt;0,IF(O28&gt;=36.4,"A1",IF(O28&gt;=32.4,"A2",IF(O28&gt;=28.4,"B1",IF(O28&gt;=24.4,"B2",IF(O28&gt;=20.4,"C1",IF(O28&gt;=16.4,"C2",IF(O28&gt;=13.2,"D1",IF(O28&gt;=8.4,"D2","E")))))))),"")</f>
        <v/>
      </c>
      <c r="R28" s="7"/>
      <c r="S28" s="9" t="str">
        <f t="shared" si="10"/>
        <v/>
      </c>
      <c r="T28" s="9" t="str">
        <f t="shared" si="11"/>
        <v/>
      </c>
      <c r="U28" s="9">
        <f t="shared" si="12"/>
        <v>0</v>
      </c>
      <c r="V28" s="10">
        <f t="shared" si="13"/>
        <v>0</v>
      </c>
      <c r="W28" s="9">
        <f t="shared" si="14"/>
        <v>1</v>
      </c>
      <c r="X28" s="8" t="str">
        <f t="shared" si="15"/>
        <v>E2</v>
      </c>
    </row>
    <row r="29" spans="1:24" s="11" customFormat="1" ht="21.95" customHeight="1" x14ac:dyDescent="0.25">
      <c r="A29" s="8">
        <v>823</v>
      </c>
      <c r="B29" s="118" t="str">
        <f>IF('STUDENT NAMES'!E24&lt;&gt;"",'STUDENT NAMES'!E24,"")</f>
        <v/>
      </c>
      <c r="C29" s="7"/>
      <c r="D29" s="9" t="str">
        <f t="shared" si="0"/>
        <v/>
      </c>
      <c r="E29" s="9" t="str">
        <f t="shared" si="1"/>
        <v/>
      </c>
      <c r="F29" s="7"/>
      <c r="G29" s="9" t="str">
        <f t="shared" si="2"/>
        <v/>
      </c>
      <c r="H29" s="9" t="str">
        <f t="shared" si="3"/>
        <v/>
      </c>
      <c r="I29" s="7"/>
      <c r="J29" s="9" t="str">
        <f t="shared" si="4"/>
        <v/>
      </c>
      <c r="K29" s="9" t="str">
        <f t="shared" si="5"/>
        <v/>
      </c>
      <c r="L29" s="7"/>
      <c r="M29" s="9" t="str">
        <f t="shared" si="6"/>
        <v/>
      </c>
      <c r="N29" s="9" t="str">
        <f t="shared" si="7"/>
        <v/>
      </c>
      <c r="O29" s="7"/>
      <c r="P29" s="9" t="str">
        <f t="shared" si="16"/>
        <v/>
      </c>
      <c r="Q29" s="9" t="str">
        <f t="shared" si="17"/>
        <v/>
      </c>
      <c r="R29" s="7"/>
      <c r="S29" s="9" t="str">
        <f t="shared" si="10"/>
        <v/>
      </c>
      <c r="T29" s="9" t="str">
        <f t="shared" si="11"/>
        <v/>
      </c>
      <c r="U29" s="9">
        <f t="shared" si="12"/>
        <v>0</v>
      </c>
      <c r="V29" s="10">
        <f t="shared" si="13"/>
        <v>0</v>
      </c>
      <c r="W29" s="9">
        <f t="shared" si="14"/>
        <v>1</v>
      </c>
      <c r="X29" s="8" t="str">
        <f t="shared" si="15"/>
        <v>E2</v>
      </c>
    </row>
    <row r="30" spans="1:24" s="11" customFormat="1" ht="21.95" customHeight="1" x14ac:dyDescent="0.25">
      <c r="A30" s="8">
        <v>824</v>
      </c>
      <c r="B30" s="118" t="str">
        <f>IF('STUDENT NAMES'!E25&lt;&gt;"",'STUDENT NAMES'!E25,"")</f>
        <v/>
      </c>
      <c r="C30" s="7"/>
      <c r="D30" s="9" t="str">
        <f t="shared" si="0"/>
        <v/>
      </c>
      <c r="E30" s="9" t="str">
        <f t="shared" si="1"/>
        <v/>
      </c>
      <c r="F30" s="7"/>
      <c r="G30" s="9" t="str">
        <f t="shared" si="2"/>
        <v/>
      </c>
      <c r="H30" s="9" t="str">
        <f t="shared" si="3"/>
        <v/>
      </c>
      <c r="I30" s="7"/>
      <c r="J30" s="9" t="str">
        <f t="shared" si="4"/>
        <v/>
      </c>
      <c r="K30" s="9" t="str">
        <f t="shared" si="5"/>
        <v/>
      </c>
      <c r="L30" s="7"/>
      <c r="M30" s="9" t="str">
        <f t="shared" si="6"/>
        <v/>
      </c>
      <c r="N30" s="9" t="str">
        <f t="shared" si="7"/>
        <v/>
      </c>
      <c r="O30" s="7"/>
      <c r="P30" s="9" t="str">
        <f t="shared" si="16"/>
        <v/>
      </c>
      <c r="Q30" s="9" t="str">
        <f t="shared" si="17"/>
        <v/>
      </c>
      <c r="R30" s="7"/>
      <c r="S30" s="9" t="str">
        <f t="shared" si="10"/>
        <v/>
      </c>
      <c r="T30" s="9" t="str">
        <f t="shared" si="11"/>
        <v/>
      </c>
      <c r="U30" s="9">
        <f t="shared" si="12"/>
        <v>0</v>
      </c>
      <c r="V30" s="10">
        <f t="shared" si="13"/>
        <v>0</v>
      </c>
      <c r="W30" s="9">
        <f t="shared" si="14"/>
        <v>1</v>
      </c>
      <c r="X30" s="8" t="str">
        <f t="shared" si="15"/>
        <v>E2</v>
      </c>
    </row>
    <row r="31" spans="1:24" s="11" customFormat="1" ht="21.95" customHeight="1" x14ac:dyDescent="0.25">
      <c r="A31" s="8">
        <v>825</v>
      </c>
      <c r="B31" s="118" t="str">
        <f>IF('STUDENT NAMES'!E26&lt;&gt;"",'STUDENT NAMES'!E26,"")</f>
        <v/>
      </c>
      <c r="C31" s="7"/>
      <c r="D31" s="9" t="str">
        <f t="shared" si="0"/>
        <v/>
      </c>
      <c r="E31" s="9" t="str">
        <f t="shared" si="1"/>
        <v/>
      </c>
      <c r="F31" s="7"/>
      <c r="G31" s="9" t="str">
        <f t="shared" si="2"/>
        <v/>
      </c>
      <c r="H31" s="9" t="str">
        <f t="shared" si="3"/>
        <v/>
      </c>
      <c r="I31" s="7"/>
      <c r="J31" s="9" t="str">
        <f t="shared" si="4"/>
        <v/>
      </c>
      <c r="K31" s="9" t="str">
        <f t="shared" si="5"/>
        <v/>
      </c>
      <c r="L31" s="7"/>
      <c r="M31" s="9" t="str">
        <f t="shared" si="6"/>
        <v/>
      </c>
      <c r="N31" s="9" t="str">
        <f t="shared" si="7"/>
        <v/>
      </c>
      <c r="O31" s="7"/>
      <c r="P31" s="9" t="str">
        <f t="shared" si="16"/>
        <v/>
      </c>
      <c r="Q31" s="9" t="str">
        <f t="shared" si="17"/>
        <v/>
      </c>
      <c r="R31" s="7"/>
      <c r="S31" s="9" t="str">
        <f t="shared" si="10"/>
        <v/>
      </c>
      <c r="T31" s="9" t="str">
        <f t="shared" si="11"/>
        <v/>
      </c>
      <c r="U31" s="9">
        <f t="shared" si="12"/>
        <v>0</v>
      </c>
      <c r="V31" s="10">
        <f t="shared" si="13"/>
        <v>0</v>
      </c>
      <c r="W31" s="9">
        <f t="shared" si="14"/>
        <v>1</v>
      </c>
      <c r="X31" s="8" t="str">
        <f t="shared" si="15"/>
        <v>E2</v>
      </c>
    </row>
    <row r="32" spans="1:24" s="11" customFormat="1" ht="21.95" customHeight="1" x14ac:dyDescent="0.25">
      <c r="A32" s="8">
        <v>826</v>
      </c>
      <c r="B32" s="118" t="str">
        <f>IF('STUDENT NAMES'!E27&lt;&gt;"",'STUDENT NAMES'!E27,"")</f>
        <v/>
      </c>
      <c r="C32" s="7"/>
      <c r="D32" s="9" t="str">
        <f t="shared" si="0"/>
        <v/>
      </c>
      <c r="E32" s="9" t="str">
        <f t="shared" si="1"/>
        <v/>
      </c>
      <c r="F32" s="7"/>
      <c r="G32" s="9" t="str">
        <f t="shared" si="2"/>
        <v/>
      </c>
      <c r="H32" s="9" t="str">
        <f t="shared" si="3"/>
        <v/>
      </c>
      <c r="I32" s="7"/>
      <c r="J32" s="9" t="str">
        <f t="shared" si="4"/>
        <v/>
      </c>
      <c r="K32" s="9" t="str">
        <f t="shared" si="5"/>
        <v/>
      </c>
      <c r="L32" s="7"/>
      <c r="M32" s="9" t="str">
        <f t="shared" si="6"/>
        <v/>
      </c>
      <c r="N32" s="9" t="str">
        <f t="shared" si="7"/>
        <v/>
      </c>
      <c r="O32" s="7"/>
      <c r="P32" s="9" t="str">
        <f t="shared" si="16"/>
        <v/>
      </c>
      <c r="Q32" s="9" t="str">
        <f t="shared" si="17"/>
        <v/>
      </c>
      <c r="R32" s="7"/>
      <c r="S32" s="9" t="str">
        <f t="shared" si="10"/>
        <v/>
      </c>
      <c r="T32" s="9" t="str">
        <f t="shared" si="11"/>
        <v/>
      </c>
      <c r="U32" s="9">
        <f t="shared" si="12"/>
        <v>0</v>
      </c>
      <c r="V32" s="10">
        <f t="shared" si="13"/>
        <v>0</v>
      </c>
      <c r="W32" s="9">
        <f t="shared" si="14"/>
        <v>1</v>
      </c>
      <c r="X32" s="8" t="str">
        <f t="shared" si="15"/>
        <v>E2</v>
      </c>
    </row>
    <row r="33" spans="1:24" s="11" customFormat="1" ht="21.95" customHeight="1" x14ac:dyDescent="0.25">
      <c r="A33" s="8">
        <v>827</v>
      </c>
      <c r="B33" s="118" t="str">
        <f>IF('STUDENT NAMES'!E28&lt;&gt;"",'STUDENT NAMES'!E28,"")</f>
        <v/>
      </c>
      <c r="C33" s="7"/>
      <c r="D33" s="9" t="str">
        <f t="shared" si="0"/>
        <v/>
      </c>
      <c r="E33" s="9" t="str">
        <f t="shared" si="1"/>
        <v/>
      </c>
      <c r="F33" s="7"/>
      <c r="G33" s="9" t="str">
        <f t="shared" si="2"/>
        <v/>
      </c>
      <c r="H33" s="9" t="str">
        <f t="shared" si="3"/>
        <v/>
      </c>
      <c r="I33" s="7"/>
      <c r="J33" s="9" t="str">
        <f t="shared" si="4"/>
        <v/>
      </c>
      <c r="K33" s="9" t="str">
        <f t="shared" si="5"/>
        <v/>
      </c>
      <c r="L33" s="7"/>
      <c r="M33" s="9" t="str">
        <f t="shared" si="6"/>
        <v/>
      </c>
      <c r="N33" s="9" t="str">
        <f t="shared" si="7"/>
        <v/>
      </c>
      <c r="O33" s="7"/>
      <c r="P33" s="9" t="str">
        <f t="shared" si="8"/>
        <v/>
      </c>
      <c r="Q33" s="9" t="str">
        <f t="shared" si="9"/>
        <v/>
      </c>
      <c r="R33" s="7"/>
      <c r="S33" s="9" t="str">
        <f t="shared" si="10"/>
        <v/>
      </c>
      <c r="T33" s="9" t="str">
        <f t="shared" si="11"/>
        <v/>
      </c>
      <c r="U33" s="9">
        <f t="shared" si="12"/>
        <v>0</v>
      </c>
      <c r="V33" s="10">
        <f t="shared" si="13"/>
        <v>0</v>
      </c>
      <c r="W33" s="9">
        <f t="shared" si="14"/>
        <v>1</v>
      </c>
      <c r="X33" s="8" t="str">
        <f t="shared" si="15"/>
        <v>E2</v>
      </c>
    </row>
    <row r="34" spans="1:24" s="11" customFormat="1" ht="21.95" customHeight="1" x14ac:dyDescent="0.25">
      <c r="A34" s="8">
        <v>828</v>
      </c>
      <c r="B34" s="118" t="str">
        <f>IF('STUDENT NAMES'!E29&lt;&gt;"",'STUDENT NAMES'!E29,"")</f>
        <v/>
      </c>
      <c r="C34" s="7"/>
      <c r="D34" s="9" t="str">
        <f t="shared" si="0"/>
        <v/>
      </c>
      <c r="E34" s="9" t="str">
        <f t="shared" si="1"/>
        <v/>
      </c>
      <c r="F34" s="7"/>
      <c r="G34" s="9" t="str">
        <f t="shared" si="2"/>
        <v/>
      </c>
      <c r="H34" s="9" t="str">
        <f t="shared" si="3"/>
        <v/>
      </c>
      <c r="I34" s="7"/>
      <c r="J34" s="9" t="str">
        <f t="shared" si="4"/>
        <v/>
      </c>
      <c r="K34" s="9" t="str">
        <f t="shared" si="5"/>
        <v/>
      </c>
      <c r="L34" s="7"/>
      <c r="M34" s="9" t="str">
        <f t="shared" si="6"/>
        <v/>
      </c>
      <c r="N34" s="9" t="str">
        <f t="shared" si="7"/>
        <v/>
      </c>
      <c r="O34" s="7"/>
      <c r="P34" s="9" t="str">
        <f t="shared" si="8"/>
        <v/>
      </c>
      <c r="Q34" s="9" t="str">
        <f t="shared" si="9"/>
        <v/>
      </c>
      <c r="R34" s="7"/>
      <c r="S34" s="9" t="str">
        <f t="shared" si="10"/>
        <v/>
      </c>
      <c r="T34" s="9" t="str">
        <f t="shared" si="11"/>
        <v/>
      </c>
      <c r="U34" s="9">
        <f t="shared" si="12"/>
        <v>0</v>
      </c>
      <c r="V34" s="10">
        <f t="shared" si="13"/>
        <v>0</v>
      </c>
      <c r="W34" s="9">
        <f t="shared" si="14"/>
        <v>1</v>
      </c>
      <c r="X34" s="8" t="str">
        <f t="shared" si="15"/>
        <v>E2</v>
      </c>
    </row>
    <row r="35" spans="1:24" s="11" customFormat="1" ht="21.95" customHeight="1" x14ac:dyDescent="0.25">
      <c r="A35" s="8">
        <v>829</v>
      </c>
      <c r="B35" s="118" t="str">
        <f>IF('STUDENT NAMES'!E30&lt;&gt;"",'STUDENT NAMES'!E30,"")</f>
        <v/>
      </c>
      <c r="C35" s="7"/>
      <c r="D35" s="9" t="str">
        <f t="shared" si="0"/>
        <v/>
      </c>
      <c r="E35" s="9" t="str">
        <f t="shared" si="1"/>
        <v/>
      </c>
      <c r="F35" s="7"/>
      <c r="G35" s="9" t="str">
        <f t="shared" si="2"/>
        <v/>
      </c>
      <c r="H35" s="9" t="str">
        <f t="shared" si="3"/>
        <v/>
      </c>
      <c r="I35" s="7"/>
      <c r="J35" s="9" t="str">
        <f t="shared" si="4"/>
        <v/>
      </c>
      <c r="K35" s="9" t="str">
        <f t="shared" si="5"/>
        <v/>
      </c>
      <c r="L35" s="7"/>
      <c r="M35" s="9" t="str">
        <f t="shared" si="6"/>
        <v/>
      </c>
      <c r="N35" s="9" t="str">
        <f t="shared" si="7"/>
        <v/>
      </c>
      <c r="O35" s="7"/>
      <c r="P35" s="9" t="str">
        <f t="shared" si="8"/>
        <v/>
      </c>
      <c r="Q35" s="9" t="str">
        <f t="shared" si="9"/>
        <v/>
      </c>
      <c r="R35" s="7"/>
      <c r="S35" s="9" t="str">
        <f t="shared" si="10"/>
        <v/>
      </c>
      <c r="T35" s="9" t="str">
        <f t="shared" si="11"/>
        <v/>
      </c>
      <c r="U35" s="9">
        <f t="shared" si="12"/>
        <v>0</v>
      </c>
      <c r="V35" s="10">
        <f t="shared" si="13"/>
        <v>0</v>
      </c>
      <c r="W35" s="9">
        <f t="shared" si="14"/>
        <v>1</v>
      </c>
      <c r="X35" s="8" t="str">
        <f t="shared" si="15"/>
        <v>E2</v>
      </c>
    </row>
    <row r="36" spans="1:24" s="11" customFormat="1" ht="21.95" customHeight="1" x14ac:dyDescent="0.25">
      <c r="A36" s="8">
        <v>830</v>
      </c>
      <c r="B36" s="118" t="str">
        <f>IF('STUDENT NAMES'!E31&lt;&gt;"",'STUDENT NAMES'!E31,"")</f>
        <v/>
      </c>
      <c r="C36" s="7"/>
      <c r="D36" s="9" t="str">
        <f t="shared" si="0"/>
        <v/>
      </c>
      <c r="E36" s="9" t="str">
        <f t="shared" si="1"/>
        <v/>
      </c>
      <c r="F36" s="7"/>
      <c r="G36" s="9" t="str">
        <f t="shared" si="2"/>
        <v/>
      </c>
      <c r="H36" s="9" t="str">
        <f t="shared" si="3"/>
        <v/>
      </c>
      <c r="I36" s="7"/>
      <c r="J36" s="9" t="str">
        <f t="shared" si="4"/>
        <v/>
      </c>
      <c r="K36" s="9" t="str">
        <f t="shared" si="5"/>
        <v/>
      </c>
      <c r="L36" s="7"/>
      <c r="M36" s="9" t="str">
        <f t="shared" si="6"/>
        <v/>
      </c>
      <c r="N36" s="9" t="str">
        <f t="shared" si="7"/>
        <v/>
      </c>
      <c r="O36" s="7"/>
      <c r="P36" s="9" t="str">
        <f t="shared" si="8"/>
        <v/>
      </c>
      <c r="Q36" s="9" t="str">
        <f t="shared" si="9"/>
        <v/>
      </c>
      <c r="R36" s="7"/>
      <c r="S36" s="9" t="str">
        <f t="shared" si="10"/>
        <v/>
      </c>
      <c r="T36" s="9" t="str">
        <f t="shared" si="11"/>
        <v/>
      </c>
      <c r="U36" s="9">
        <f t="shared" si="12"/>
        <v>0</v>
      </c>
      <c r="V36" s="10">
        <f t="shared" si="13"/>
        <v>0</v>
      </c>
      <c r="W36" s="9">
        <f t="shared" si="14"/>
        <v>1</v>
      </c>
      <c r="X36" s="8" t="str">
        <f t="shared" si="15"/>
        <v>E2</v>
      </c>
    </row>
    <row r="37" spans="1:24" s="11" customFormat="1" ht="21.95" customHeight="1" x14ac:dyDescent="0.25">
      <c r="A37" s="8">
        <v>831</v>
      </c>
      <c r="B37" s="118" t="str">
        <f>IF('STUDENT NAMES'!E32&lt;&gt;"",'STUDENT NAMES'!E32,"")</f>
        <v/>
      </c>
      <c r="C37" s="7"/>
      <c r="D37" s="9" t="str">
        <f t="shared" si="0"/>
        <v/>
      </c>
      <c r="E37" s="9" t="str">
        <f t="shared" si="1"/>
        <v/>
      </c>
      <c r="F37" s="7"/>
      <c r="G37" s="9" t="str">
        <f t="shared" si="2"/>
        <v/>
      </c>
      <c r="H37" s="9" t="str">
        <f t="shared" si="3"/>
        <v/>
      </c>
      <c r="I37" s="7"/>
      <c r="J37" s="9" t="str">
        <f t="shared" si="4"/>
        <v/>
      </c>
      <c r="K37" s="9" t="str">
        <f t="shared" si="5"/>
        <v/>
      </c>
      <c r="L37" s="7"/>
      <c r="M37" s="9" t="str">
        <f t="shared" si="6"/>
        <v/>
      </c>
      <c r="N37" s="9" t="str">
        <f t="shared" si="7"/>
        <v/>
      </c>
      <c r="O37" s="7"/>
      <c r="P37" s="9" t="str">
        <f t="shared" si="8"/>
        <v/>
      </c>
      <c r="Q37" s="9" t="str">
        <f t="shared" si="9"/>
        <v/>
      </c>
      <c r="R37" s="7"/>
      <c r="S37" s="9" t="str">
        <f t="shared" si="10"/>
        <v/>
      </c>
      <c r="T37" s="9" t="str">
        <f t="shared" si="11"/>
        <v/>
      </c>
      <c r="U37" s="9">
        <f t="shared" si="12"/>
        <v>0</v>
      </c>
      <c r="V37" s="10">
        <f t="shared" si="13"/>
        <v>0</v>
      </c>
      <c r="W37" s="9">
        <f t="shared" si="14"/>
        <v>1</v>
      </c>
      <c r="X37" s="8" t="str">
        <f t="shared" si="15"/>
        <v>E2</v>
      </c>
    </row>
    <row r="38" spans="1:24" s="11" customFormat="1" ht="21.95" customHeight="1" x14ac:dyDescent="0.25">
      <c r="A38" s="8">
        <v>832</v>
      </c>
      <c r="B38" s="118" t="str">
        <f>IF('STUDENT NAMES'!E33&lt;&gt;"",'STUDENT NAMES'!E33,"")</f>
        <v/>
      </c>
      <c r="C38" s="7"/>
      <c r="D38" s="9" t="str">
        <f t="shared" si="0"/>
        <v/>
      </c>
      <c r="E38" s="9" t="str">
        <f t="shared" si="1"/>
        <v/>
      </c>
      <c r="F38" s="7"/>
      <c r="G38" s="9" t="str">
        <f t="shared" si="2"/>
        <v/>
      </c>
      <c r="H38" s="9" t="str">
        <f t="shared" si="3"/>
        <v/>
      </c>
      <c r="I38" s="7"/>
      <c r="J38" s="9" t="str">
        <f t="shared" si="4"/>
        <v/>
      </c>
      <c r="K38" s="9" t="str">
        <f t="shared" si="5"/>
        <v/>
      </c>
      <c r="L38" s="7"/>
      <c r="M38" s="9" t="str">
        <f t="shared" si="6"/>
        <v/>
      </c>
      <c r="N38" s="9" t="str">
        <f t="shared" si="7"/>
        <v/>
      </c>
      <c r="O38" s="7"/>
      <c r="P38" s="9" t="str">
        <f t="shared" si="8"/>
        <v/>
      </c>
      <c r="Q38" s="9" t="str">
        <f t="shared" si="9"/>
        <v/>
      </c>
      <c r="R38" s="7"/>
      <c r="S38" s="9" t="str">
        <f t="shared" si="10"/>
        <v/>
      </c>
      <c r="T38" s="9" t="str">
        <f t="shared" si="11"/>
        <v/>
      </c>
      <c r="U38" s="9">
        <f t="shared" si="12"/>
        <v>0</v>
      </c>
      <c r="V38" s="10">
        <f t="shared" si="13"/>
        <v>0</v>
      </c>
      <c r="W38" s="9">
        <f t="shared" si="14"/>
        <v>1</v>
      </c>
      <c r="X38" s="8" t="str">
        <f t="shared" si="15"/>
        <v>E2</v>
      </c>
    </row>
    <row r="39" spans="1:24" s="11" customFormat="1" ht="21.95" customHeight="1" x14ac:dyDescent="0.25">
      <c r="A39" s="8">
        <v>833</v>
      </c>
      <c r="B39" s="118" t="str">
        <f>IF('STUDENT NAMES'!E34&lt;&gt;"",'STUDENT NAMES'!E34,"")</f>
        <v/>
      </c>
      <c r="C39" s="7"/>
      <c r="D39" s="9" t="str">
        <f t="shared" si="0"/>
        <v/>
      </c>
      <c r="E39" s="9" t="str">
        <f t="shared" si="1"/>
        <v/>
      </c>
      <c r="F39" s="7"/>
      <c r="G39" s="9" t="str">
        <f t="shared" si="2"/>
        <v/>
      </c>
      <c r="H39" s="9" t="str">
        <f t="shared" si="3"/>
        <v/>
      </c>
      <c r="I39" s="7"/>
      <c r="J39" s="9" t="str">
        <f t="shared" si="4"/>
        <v/>
      </c>
      <c r="K39" s="9" t="str">
        <f t="shared" si="5"/>
        <v/>
      </c>
      <c r="L39" s="7"/>
      <c r="M39" s="9" t="str">
        <f t="shared" si="6"/>
        <v/>
      </c>
      <c r="N39" s="9" t="str">
        <f t="shared" si="7"/>
        <v/>
      </c>
      <c r="O39" s="7"/>
      <c r="P39" s="9" t="str">
        <f t="shared" si="8"/>
        <v/>
      </c>
      <c r="Q39" s="9" t="str">
        <f t="shared" si="9"/>
        <v/>
      </c>
      <c r="R39" s="7"/>
      <c r="S39" s="9" t="str">
        <f t="shared" si="10"/>
        <v/>
      </c>
      <c r="T39" s="9" t="str">
        <f t="shared" si="11"/>
        <v/>
      </c>
      <c r="U39" s="9">
        <f t="shared" si="12"/>
        <v>0</v>
      </c>
      <c r="V39" s="10">
        <f t="shared" si="13"/>
        <v>0</v>
      </c>
      <c r="W39" s="9">
        <f t="shared" si="14"/>
        <v>1</v>
      </c>
      <c r="X39" s="8" t="str">
        <f t="shared" si="15"/>
        <v>E2</v>
      </c>
    </row>
    <row r="40" spans="1:24" s="11" customFormat="1" ht="21.95" customHeight="1" x14ac:dyDescent="0.25">
      <c r="A40" s="8">
        <v>834</v>
      </c>
      <c r="B40" s="118" t="str">
        <f>IF('STUDENT NAMES'!E35&lt;&gt;"",'STUDENT NAMES'!E35,"")</f>
        <v/>
      </c>
      <c r="C40" s="7"/>
      <c r="D40" s="9" t="str">
        <f t="shared" si="0"/>
        <v/>
      </c>
      <c r="E40" s="9" t="str">
        <f t="shared" si="1"/>
        <v/>
      </c>
      <c r="F40" s="7"/>
      <c r="G40" s="9" t="str">
        <f t="shared" si="2"/>
        <v/>
      </c>
      <c r="H40" s="9" t="str">
        <f t="shared" si="3"/>
        <v/>
      </c>
      <c r="I40" s="7"/>
      <c r="J40" s="9" t="str">
        <f t="shared" si="4"/>
        <v/>
      </c>
      <c r="K40" s="9" t="str">
        <f t="shared" si="5"/>
        <v/>
      </c>
      <c r="L40" s="7"/>
      <c r="M40" s="9" t="str">
        <f t="shared" si="6"/>
        <v/>
      </c>
      <c r="N40" s="9" t="str">
        <f t="shared" si="7"/>
        <v/>
      </c>
      <c r="O40" s="7"/>
      <c r="P40" s="9" t="str">
        <f t="shared" si="8"/>
        <v/>
      </c>
      <c r="Q40" s="9" t="str">
        <f t="shared" si="9"/>
        <v/>
      </c>
      <c r="R40" s="7"/>
      <c r="S40" s="9" t="str">
        <f t="shared" si="10"/>
        <v/>
      </c>
      <c r="T40" s="9" t="str">
        <f t="shared" si="11"/>
        <v/>
      </c>
      <c r="U40" s="9">
        <f t="shared" si="12"/>
        <v>0</v>
      </c>
      <c r="V40" s="10">
        <f t="shared" si="13"/>
        <v>0</v>
      </c>
      <c r="W40" s="9">
        <f t="shared" si="14"/>
        <v>1</v>
      </c>
      <c r="X40" s="8" t="str">
        <f t="shared" si="15"/>
        <v>E2</v>
      </c>
    </row>
    <row r="41" spans="1:24" s="11" customFormat="1" ht="21.95" customHeight="1" x14ac:dyDescent="0.25">
      <c r="A41" s="8">
        <v>835</v>
      </c>
      <c r="B41" s="118" t="str">
        <f>IF('STUDENT NAMES'!E36&lt;&gt;"",'STUDENT NAMES'!E36,"")</f>
        <v/>
      </c>
      <c r="C41" s="7"/>
      <c r="D41" s="9" t="str">
        <f t="shared" si="0"/>
        <v/>
      </c>
      <c r="E41" s="9" t="str">
        <f t="shared" si="1"/>
        <v/>
      </c>
      <c r="F41" s="7"/>
      <c r="G41" s="9" t="str">
        <f t="shared" si="2"/>
        <v/>
      </c>
      <c r="H41" s="9" t="str">
        <f t="shared" si="3"/>
        <v/>
      </c>
      <c r="I41" s="7"/>
      <c r="J41" s="9" t="str">
        <f t="shared" si="4"/>
        <v/>
      </c>
      <c r="K41" s="9" t="str">
        <f t="shared" si="5"/>
        <v/>
      </c>
      <c r="L41" s="7"/>
      <c r="M41" s="9" t="str">
        <f t="shared" si="6"/>
        <v/>
      </c>
      <c r="N41" s="9" t="str">
        <f t="shared" si="7"/>
        <v/>
      </c>
      <c r="O41" s="7"/>
      <c r="P41" s="9" t="str">
        <f t="shared" si="8"/>
        <v/>
      </c>
      <c r="Q41" s="9" t="str">
        <f t="shared" si="9"/>
        <v/>
      </c>
      <c r="R41" s="7"/>
      <c r="S41" s="9" t="str">
        <f t="shared" si="10"/>
        <v/>
      </c>
      <c r="T41" s="9" t="str">
        <f t="shared" si="11"/>
        <v/>
      </c>
      <c r="U41" s="9">
        <f t="shared" si="12"/>
        <v>0</v>
      </c>
      <c r="V41" s="10">
        <f t="shared" si="13"/>
        <v>0</v>
      </c>
      <c r="W41" s="9">
        <f t="shared" si="14"/>
        <v>1</v>
      </c>
      <c r="X41" s="8" t="str">
        <f t="shared" si="15"/>
        <v>E2</v>
      </c>
    </row>
    <row r="42" spans="1:24" s="11" customFormat="1" ht="21.95" customHeight="1" x14ac:dyDescent="0.25">
      <c r="A42" s="8">
        <v>836</v>
      </c>
      <c r="B42" s="118" t="str">
        <f>IF('STUDENT NAMES'!E37&lt;&gt;"",'STUDENT NAMES'!E37,"")</f>
        <v/>
      </c>
      <c r="C42" s="7"/>
      <c r="D42" s="9" t="str">
        <f t="shared" si="0"/>
        <v/>
      </c>
      <c r="E42" s="9" t="str">
        <f t="shared" si="1"/>
        <v/>
      </c>
      <c r="F42" s="7"/>
      <c r="G42" s="9" t="str">
        <f t="shared" si="2"/>
        <v/>
      </c>
      <c r="H42" s="9" t="str">
        <f t="shared" si="3"/>
        <v/>
      </c>
      <c r="I42" s="7"/>
      <c r="J42" s="9" t="str">
        <f t="shared" si="4"/>
        <v/>
      </c>
      <c r="K42" s="9" t="str">
        <f t="shared" si="5"/>
        <v/>
      </c>
      <c r="L42" s="7"/>
      <c r="M42" s="9" t="str">
        <f t="shared" si="6"/>
        <v/>
      </c>
      <c r="N42" s="9" t="str">
        <f t="shared" si="7"/>
        <v/>
      </c>
      <c r="O42" s="7"/>
      <c r="P42" s="9" t="str">
        <f t="shared" si="8"/>
        <v/>
      </c>
      <c r="Q42" s="9" t="str">
        <f t="shared" si="9"/>
        <v/>
      </c>
      <c r="R42" s="7"/>
      <c r="S42" s="9" t="str">
        <f t="shared" ref="S42:S44" si="18">IF(R42&gt;0,RANK(R42,$R$7:$R$53,0),"")</f>
        <v/>
      </c>
      <c r="T42" s="9" t="str">
        <f t="shared" ref="T42:T44" si="19">IF(R42&gt;0,IF(R42&gt;=36.4,"A1",IF(R42&gt;=32.4,"A2",IF(R42&gt;=28.4,"B1",IF(R42&gt;=24.4,"B2",IF(R42&gt;=20.4,"C1",IF(R42&gt;=16.4,"C2",IF(R42&gt;=13.2,"D1",IF(R42&gt;=8.4,"D2","E")))))))),"")</f>
        <v/>
      </c>
      <c r="U42" s="9">
        <f t="shared" si="12"/>
        <v>0</v>
      </c>
      <c r="V42" s="10">
        <f t="shared" si="13"/>
        <v>0</v>
      </c>
      <c r="W42" s="9">
        <f t="shared" si="14"/>
        <v>1</v>
      </c>
      <c r="X42" s="8" t="str">
        <f t="shared" si="15"/>
        <v>E2</v>
      </c>
    </row>
    <row r="43" spans="1:24" s="11" customFormat="1" ht="21.95" customHeight="1" x14ac:dyDescent="0.25">
      <c r="A43" s="8">
        <v>837</v>
      </c>
      <c r="B43" s="118" t="str">
        <f>IF('STUDENT NAMES'!E38&lt;&gt;"",'STUDENT NAMES'!E38,"")</f>
        <v/>
      </c>
      <c r="C43" s="7"/>
      <c r="D43" s="9" t="str">
        <f t="shared" si="0"/>
        <v/>
      </c>
      <c r="E43" s="9" t="str">
        <f t="shared" si="1"/>
        <v/>
      </c>
      <c r="F43" s="7"/>
      <c r="G43" s="9" t="str">
        <f t="shared" si="2"/>
        <v/>
      </c>
      <c r="H43" s="9" t="str">
        <f t="shared" si="3"/>
        <v/>
      </c>
      <c r="I43" s="7"/>
      <c r="J43" s="9" t="str">
        <f t="shared" si="4"/>
        <v/>
      </c>
      <c r="K43" s="9" t="str">
        <f t="shared" si="5"/>
        <v/>
      </c>
      <c r="L43" s="7"/>
      <c r="M43" s="9" t="str">
        <f t="shared" si="6"/>
        <v/>
      </c>
      <c r="N43" s="9" t="str">
        <f t="shared" si="7"/>
        <v/>
      </c>
      <c r="O43" s="7"/>
      <c r="P43" s="9" t="str">
        <f t="shared" si="8"/>
        <v/>
      </c>
      <c r="Q43" s="9" t="str">
        <f t="shared" si="9"/>
        <v/>
      </c>
      <c r="R43" s="7"/>
      <c r="S43" s="9" t="str">
        <f t="shared" si="18"/>
        <v/>
      </c>
      <c r="T43" s="9" t="str">
        <f t="shared" si="19"/>
        <v/>
      </c>
      <c r="U43" s="9">
        <f t="shared" ref="U43:U44" si="20">SUM(C43+F43+I43+L43+O43+R43)</f>
        <v>0</v>
      </c>
      <c r="V43" s="10">
        <f t="shared" ref="V43:V44" si="21">U43/240*100</f>
        <v>0</v>
      </c>
      <c r="W43" s="9">
        <f t="shared" ref="W43:W44" si="22">RANK(V43,$V$7:$V$47,0)</f>
        <v>1</v>
      </c>
      <c r="X43" s="8" t="str">
        <f t="shared" ref="X43:X44" si="23">IF(V43&gt;=91,"A1",IF(V43&gt;=81,"A2",IF(V43&gt;=71,"B1",IF(V43&gt;=61,"B2",IF(V43&gt;=51,"C1",IF(V43&gt;=41,"C2",IF(V43&gt;=33,"D",IF(V43&gt;=21,"E1","E2"))))))))</f>
        <v>E2</v>
      </c>
    </row>
    <row r="44" spans="1:24" s="11" customFormat="1" ht="21.95" customHeight="1" x14ac:dyDescent="0.25">
      <c r="A44" s="8">
        <v>838</v>
      </c>
      <c r="B44" s="118" t="str">
        <f>IF('STUDENT NAMES'!E39&lt;&gt;"",'STUDENT NAMES'!E39,"")</f>
        <v/>
      </c>
      <c r="C44" s="7"/>
      <c r="D44" s="9" t="str">
        <f t="shared" si="0"/>
        <v/>
      </c>
      <c r="E44" s="9" t="str">
        <f t="shared" si="1"/>
        <v/>
      </c>
      <c r="F44" s="7"/>
      <c r="G44" s="9" t="str">
        <f t="shared" si="2"/>
        <v/>
      </c>
      <c r="H44" s="9" t="str">
        <f t="shared" si="3"/>
        <v/>
      </c>
      <c r="I44" s="7"/>
      <c r="J44" s="9" t="str">
        <f t="shared" si="4"/>
        <v/>
      </c>
      <c r="K44" s="9" t="str">
        <f t="shared" si="5"/>
        <v/>
      </c>
      <c r="L44" s="7"/>
      <c r="M44" s="9" t="str">
        <f t="shared" si="6"/>
        <v/>
      </c>
      <c r="N44" s="9" t="str">
        <f t="shared" si="7"/>
        <v/>
      </c>
      <c r="O44" s="7"/>
      <c r="P44" s="9" t="str">
        <f t="shared" si="8"/>
        <v/>
      </c>
      <c r="Q44" s="9" t="str">
        <f t="shared" si="9"/>
        <v/>
      </c>
      <c r="R44" s="7"/>
      <c r="S44" s="9" t="str">
        <f t="shared" si="18"/>
        <v/>
      </c>
      <c r="T44" s="9" t="str">
        <f t="shared" si="19"/>
        <v/>
      </c>
      <c r="U44" s="9">
        <f t="shared" si="20"/>
        <v>0</v>
      </c>
      <c r="V44" s="10">
        <f t="shared" si="21"/>
        <v>0</v>
      </c>
      <c r="W44" s="9">
        <f t="shared" si="22"/>
        <v>1</v>
      </c>
      <c r="X44" s="8" t="str">
        <f t="shared" si="23"/>
        <v>E2</v>
      </c>
    </row>
    <row r="45" spans="1:24" s="11" customFormat="1" ht="21.95" customHeight="1" x14ac:dyDescent="0.25">
      <c r="A45" s="8">
        <v>839</v>
      </c>
      <c r="B45" s="118" t="str">
        <f>IF('STUDENT NAMES'!E40&lt;&gt;"",'STUDENT NAMES'!E40,"")</f>
        <v/>
      </c>
      <c r="C45" s="7"/>
      <c r="D45" s="9" t="str">
        <f t="shared" si="0"/>
        <v/>
      </c>
      <c r="E45" s="9" t="str">
        <f t="shared" si="1"/>
        <v/>
      </c>
      <c r="F45" s="7"/>
      <c r="G45" s="9" t="str">
        <f t="shared" si="2"/>
        <v/>
      </c>
      <c r="H45" s="9" t="str">
        <f t="shared" si="3"/>
        <v/>
      </c>
      <c r="I45" s="7"/>
      <c r="J45" s="9" t="str">
        <f t="shared" si="4"/>
        <v/>
      </c>
      <c r="K45" s="9" t="str">
        <f t="shared" si="5"/>
        <v/>
      </c>
      <c r="L45" s="7"/>
      <c r="M45" s="9" t="str">
        <f t="shared" si="6"/>
        <v/>
      </c>
      <c r="N45" s="9" t="str">
        <f t="shared" si="7"/>
        <v/>
      </c>
      <c r="O45" s="7"/>
      <c r="P45" s="9" t="str">
        <f t="shared" si="8"/>
        <v/>
      </c>
      <c r="Q45" s="9" t="str">
        <f t="shared" si="9"/>
        <v/>
      </c>
      <c r="R45" s="7"/>
      <c r="S45" s="9" t="str">
        <f t="shared" si="10"/>
        <v/>
      </c>
      <c r="T45" s="9" t="str">
        <f t="shared" ref="T45:T46" si="24">IF(R45&gt;0,IF(R45&gt;=36.4,"A1",IF(R45&gt;=32.4,"A2",IF(R45&gt;=28.4,"B1",IF(R45&gt;=24.4,"B2",IF(R45&gt;=20.4,"C1",IF(R45&gt;=16.4,"C2",IF(R45&gt;=13.2,"D1",IF(R45&gt;=8.4,"D2","E")))))))),"")</f>
        <v/>
      </c>
      <c r="U45" s="9">
        <f t="shared" ref="U45:U46" si="25">SUM(C45+F45+I45+L45+O45+R45)</f>
        <v>0</v>
      </c>
      <c r="V45" s="10">
        <f t="shared" ref="V45:V46" si="26">U45/240*100</f>
        <v>0</v>
      </c>
      <c r="W45" s="9">
        <f t="shared" ref="W45:W46" si="27">RANK(V45,$V$7:$V$47,0)</f>
        <v>1</v>
      </c>
      <c r="X45" s="8" t="str">
        <f t="shared" ref="X45:X46" si="28">IF(V45&gt;=91,"A1",IF(V45&gt;=81,"A2",IF(V45&gt;=71,"B1",IF(V45&gt;=61,"B2",IF(V45&gt;=51,"C1",IF(V45&gt;=41,"C2",IF(V45&gt;=33,"D",IF(V45&gt;=21,"E1","E2"))))))))</f>
        <v>E2</v>
      </c>
    </row>
    <row r="46" spans="1:24" s="11" customFormat="1" ht="21.95" customHeight="1" x14ac:dyDescent="0.25">
      <c r="A46" s="8">
        <v>840</v>
      </c>
      <c r="B46" s="118" t="str">
        <f>IF('STUDENT NAMES'!E41&lt;&gt;"",'STUDENT NAMES'!E41,"")</f>
        <v/>
      </c>
      <c r="C46" s="7"/>
      <c r="D46" s="9" t="str">
        <f t="shared" si="0"/>
        <v/>
      </c>
      <c r="E46" s="9" t="str">
        <f t="shared" si="1"/>
        <v/>
      </c>
      <c r="F46" s="7"/>
      <c r="G46" s="9" t="str">
        <f t="shared" si="2"/>
        <v/>
      </c>
      <c r="H46" s="9" t="str">
        <f t="shared" si="3"/>
        <v/>
      </c>
      <c r="I46" s="7"/>
      <c r="J46" s="9" t="str">
        <f t="shared" si="4"/>
        <v/>
      </c>
      <c r="K46" s="9" t="str">
        <f t="shared" si="5"/>
        <v/>
      </c>
      <c r="L46" s="7"/>
      <c r="M46" s="9" t="str">
        <f t="shared" si="6"/>
        <v/>
      </c>
      <c r="N46" s="9" t="str">
        <f t="shared" si="7"/>
        <v/>
      </c>
      <c r="O46" s="7"/>
      <c r="P46" s="9" t="str">
        <f t="shared" si="8"/>
        <v/>
      </c>
      <c r="Q46" s="9" t="str">
        <f t="shared" si="9"/>
        <v/>
      </c>
      <c r="R46" s="7"/>
      <c r="S46" s="9" t="str">
        <f t="shared" si="10"/>
        <v/>
      </c>
      <c r="T46" s="9" t="str">
        <f t="shared" si="24"/>
        <v/>
      </c>
      <c r="U46" s="9">
        <f t="shared" si="25"/>
        <v>0</v>
      </c>
      <c r="V46" s="10">
        <f t="shared" si="26"/>
        <v>0</v>
      </c>
      <c r="W46" s="9">
        <f t="shared" si="27"/>
        <v>1</v>
      </c>
      <c r="X46" s="8" t="str">
        <f t="shared" si="28"/>
        <v>E2</v>
      </c>
    </row>
    <row r="47" spans="1:24" s="11" customFormat="1" ht="17.25" customHeight="1" x14ac:dyDescent="0.25">
      <c r="A47" s="8">
        <v>841</v>
      </c>
      <c r="B47" s="118" t="str">
        <f>IF('STUDENT NAMES'!E42&lt;&gt;"",'STUDENT NAMES'!E42,"")</f>
        <v/>
      </c>
      <c r="C47" s="7"/>
      <c r="D47" s="9"/>
      <c r="E47" s="9"/>
      <c r="F47" s="7"/>
      <c r="G47" s="9"/>
      <c r="H47" s="9"/>
      <c r="I47" s="7"/>
      <c r="J47" s="9"/>
      <c r="K47" s="9"/>
      <c r="L47" s="7"/>
      <c r="M47" s="9"/>
      <c r="N47" s="9"/>
      <c r="O47" s="7"/>
      <c r="P47" s="9"/>
      <c r="Q47" s="9"/>
      <c r="R47" s="7"/>
      <c r="S47" s="9"/>
      <c r="T47" s="9"/>
      <c r="U47" s="9"/>
      <c r="V47" s="10"/>
      <c r="W47" s="9"/>
      <c r="X47" s="8"/>
    </row>
    <row r="48" spans="1:24" s="11" customFormat="1" ht="16.5" customHeight="1" x14ac:dyDescent="0.25">
      <c r="A48" s="8">
        <v>842</v>
      </c>
      <c r="B48" s="118" t="str">
        <f>IF('STUDENT NAMES'!E43&lt;&gt;"",'STUDENT NAMES'!E43,"")</f>
        <v/>
      </c>
      <c r="C48" s="7"/>
      <c r="D48" s="9"/>
      <c r="E48" s="9"/>
      <c r="F48" s="7"/>
      <c r="G48" s="9"/>
      <c r="H48" s="9"/>
      <c r="I48" s="7"/>
      <c r="J48" s="9"/>
      <c r="K48" s="9"/>
      <c r="L48" s="7"/>
      <c r="M48" s="9"/>
      <c r="N48" s="9"/>
      <c r="O48" s="7"/>
      <c r="P48" s="9"/>
      <c r="Q48" s="9"/>
      <c r="R48" s="7"/>
      <c r="S48" s="9"/>
      <c r="T48" s="9"/>
      <c r="U48" s="9"/>
      <c r="V48" s="10"/>
      <c r="W48" s="9"/>
      <c r="X48" s="8"/>
    </row>
    <row r="49" spans="1:24" s="11" customFormat="1" ht="16.5" customHeight="1" x14ac:dyDescent="0.25">
      <c r="A49" s="8">
        <v>843</v>
      </c>
      <c r="B49" s="118" t="str">
        <f>IF('STUDENT NAMES'!E44&lt;&gt;"",'STUDENT NAMES'!E44,"")</f>
        <v/>
      </c>
      <c r="C49" s="7"/>
      <c r="D49" s="9"/>
      <c r="E49" s="9"/>
      <c r="F49" s="7"/>
      <c r="G49" s="9"/>
      <c r="H49" s="9"/>
      <c r="I49" s="7"/>
      <c r="J49" s="9"/>
      <c r="K49" s="9"/>
      <c r="L49" s="7"/>
      <c r="M49" s="9"/>
      <c r="N49" s="9"/>
      <c r="O49" s="7"/>
      <c r="P49" s="9"/>
      <c r="Q49" s="9"/>
      <c r="R49" s="7"/>
      <c r="S49" s="9"/>
      <c r="T49" s="9"/>
      <c r="U49" s="9"/>
      <c r="V49" s="10"/>
      <c r="W49" s="9"/>
      <c r="X49" s="8"/>
    </row>
    <row r="50" spans="1:24" s="11" customFormat="1" ht="16.5" customHeight="1" x14ac:dyDescent="0.25">
      <c r="A50" s="8">
        <v>844</v>
      </c>
      <c r="B50" s="118" t="str">
        <f>IF('STUDENT NAMES'!E45&lt;&gt;"",'STUDENT NAMES'!E45,"")</f>
        <v/>
      </c>
      <c r="C50" s="7"/>
      <c r="D50" s="9"/>
      <c r="E50" s="9"/>
      <c r="F50" s="7"/>
      <c r="G50" s="9"/>
      <c r="H50" s="9"/>
      <c r="I50" s="7"/>
      <c r="J50" s="9"/>
      <c r="K50" s="9"/>
      <c r="L50" s="7"/>
      <c r="M50" s="9"/>
      <c r="N50" s="9"/>
      <c r="O50" s="7"/>
      <c r="P50" s="9"/>
      <c r="Q50" s="9"/>
      <c r="R50" s="7"/>
      <c r="S50" s="9"/>
      <c r="T50" s="9"/>
      <c r="U50" s="9"/>
      <c r="V50" s="10"/>
      <c r="W50" s="9"/>
      <c r="X50" s="8"/>
    </row>
    <row r="51" spans="1:24" s="11" customFormat="1" ht="16.5" customHeight="1" x14ac:dyDescent="0.25">
      <c r="A51" s="8">
        <v>845</v>
      </c>
      <c r="B51" s="118" t="str">
        <f>IF('STUDENT NAMES'!E46&lt;&gt;"",'STUDENT NAMES'!E46,"")</f>
        <v/>
      </c>
      <c r="C51" s="7"/>
      <c r="D51" s="9"/>
      <c r="E51" s="9"/>
      <c r="F51" s="7"/>
      <c r="G51" s="9"/>
      <c r="H51" s="9"/>
      <c r="I51" s="7"/>
      <c r="J51" s="9"/>
      <c r="K51" s="9"/>
      <c r="L51" s="7"/>
      <c r="M51" s="9"/>
      <c r="N51" s="9"/>
      <c r="O51" s="7"/>
      <c r="P51" s="9"/>
      <c r="Q51" s="9"/>
      <c r="R51" s="7"/>
      <c r="S51" s="9"/>
      <c r="T51" s="9"/>
      <c r="U51" s="9"/>
      <c r="V51" s="10"/>
      <c r="W51" s="9"/>
      <c r="X51" s="8"/>
    </row>
    <row r="52" spans="1:24" s="11" customFormat="1" ht="16.5" customHeight="1" x14ac:dyDescent="0.25">
      <c r="A52" s="8">
        <v>846</v>
      </c>
      <c r="B52" s="118" t="str">
        <f>IF('STUDENT NAMES'!E47&lt;&gt;"",'STUDENT NAMES'!E47,"")</f>
        <v/>
      </c>
      <c r="C52" s="7"/>
      <c r="D52" s="9"/>
      <c r="E52" s="9"/>
      <c r="F52" s="7"/>
      <c r="G52" s="9"/>
      <c r="H52" s="9"/>
      <c r="I52" s="7"/>
      <c r="J52" s="9"/>
      <c r="K52" s="9"/>
      <c r="L52" s="7"/>
      <c r="M52" s="9"/>
      <c r="N52" s="9"/>
      <c r="O52" s="7"/>
      <c r="P52" s="9"/>
      <c r="Q52" s="9"/>
      <c r="R52" s="7"/>
      <c r="S52" s="9"/>
      <c r="T52" s="9"/>
      <c r="U52" s="9"/>
      <c r="V52" s="10"/>
      <c r="W52" s="9"/>
      <c r="X52" s="8"/>
    </row>
    <row r="53" spans="1:24" s="11" customFormat="1" ht="16.5" customHeight="1" x14ac:dyDescent="0.25">
      <c r="A53" s="8">
        <v>847</v>
      </c>
      <c r="B53" s="118" t="str">
        <f>IF('STUDENT NAMES'!E48&lt;&gt;"",'STUDENT NAMES'!E48,"")</f>
        <v/>
      </c>
      <c r="C53" s="7"/>
      <c r="D53" s="9"/>
      <c r="E53" s="106"/>
      <c r="F53" s="7"/>
      <c r="G53" s="9"/>
      <c r="H53" s="106"/>
      <c r="I53" s="7"/>
      <c r="J53" s="9"/>
      <c r="K53" s="106"/>
      <c r="L53" s="7"/>
      <c r="M53" s="9"/>
      <c r="N53" s="106"/>
      <c r="O53" s="7"/>
      <c r="P53" s="9"/>
      <c r="Q53" s="106"/>
      <c r="R53" s="7"/>
      <c r="S53" s="9"/>
      <c r="T53" s="9"/>
      <c r="U53" s="9"/>
      <c r="V53" s="10"/>
      <c r="W53" s="9"/>
      <c r="X53" s="8"/>
    </row>
    <row r="54" spans="1:24" s="11" customFormat="1" ht="20.100000000000001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</row>
    <row r="55" spans="1:24" s="11" customFormat="1" ht="20.100000000000001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</row>
    <row r="56" spans="1:24" s="11" customFormat="1" ht="20.100000000000001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20.100000000000001" customHeight="1" x14ac:dyDescent="0.25">
      <c r="A57" s="188" t="s">
        <v>22</v>
      </c>
      <c r="B57" s="189"/>
      <c r="C57" s="5" t="e">
        <f t="shared" ref="C57" si="29">(C64-C58)*100/C64</f>
        <v>#DIV/0!</v>
      </c>
      <c r="D57" s="108"/>
      <c r="E57" s="108"/>
      <c r="F57" s="5" t="e">
        <f t="shared" ref="F57" si="30">(F64-F58)*100/F64</f>
        <v>#DIV/0!</v>
      </c>
      <c r="G57" s="108"/>
      <c r="H57" s="108"/>
      <c r="I57" s="5" t="e">
        <f t="shared" ref="I57" si="31">(I64-I58)*100/I64</f>
        <v>#DIV/0!</v>
      </c>
      <c r="J57" s="108"/>
      <c r="K57" s="108"/>
      <c r="L57" s="5" t="e">
        <f t="shared" ref="L57" si="32">(L64-L58)*100/L64</f>
        <v>#DIV/0!</v>
      </c>
      <c r="M57" s="108"/>
      <c r="N57" s="108"/>
      <c r="O57" s="5" t="e">
        <f t="shared" ref="O57" si="33">(O64-O58)*100/O64</f>
        <v>#DIV/0!</v>
      </c>
      <c r="P57" s="108"/>
      <c r="Q57" s="108"/>
      <c r="R57" s="5" t="e">
        <f t="shared" ref="R57" si="34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20.100000000000001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40</v>
      </c>
    </row>
    <row r="59" spans="1:24" s="11" customFormat="1" ht="20.100000000000001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20.100000000000001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20.100000000000001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20.100000000000001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20.100000000000001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20.100000000000001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40</v>
      </c>
    </row>
    <row r="65" spans="1:24" s="11" customFormat="1" ht="20.100000000000001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20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20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20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20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20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20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20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20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20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40</v>
      </c>
    </row>
    <row r="75" spans="1:24" s="11" customFormat="1" ht="20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40</v>
      </c>
    </row>
    <row r="76" spans="1:24" s="11" customFormat="1" ht="20.100000000000001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20.100000000000001" customHeight="1" x14ac:dyDescent="0.2">
      <c r="A77" s="206" t="s">
        <v>119</v>
      </c>
      <c r="B77" s="207"/>
      <c r="C77" s="212" t="s">
        <v>29</v>
      </c>
      <c r="D77" s="212"/>
      <c r="E77" s="128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20.100000000000001" customHeight="1" x14ac:dyDescent="0.2">
      <c r="A78" s="208"/>
      <c r="B78" s="209"/>
      <c r="C78" s="212"/>
      <c r="D78" s="212"/>
      <c r="E78" s="128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20.100000000000001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20.100000000000001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20.100000000000001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20.100000000000001" customHeight="1" x14ac:dyDescent="0.2">
      <c r="A82" s="204"/>
      <c r="B82" s="204"/>
      <c r="C82" s="179" t="s">
        <v>69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20.100000000000001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20.100000000000001" customHeight="1" x14ac:dyDescent="0.2">
      <c r="A84" s="204"/>
      <c r="B84" s="204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5" spans="1:24" ht="15" customHeight="1" x14ac:dyDescent="0.2">
      <c r="A85" s="59"/>
      <c r="B85" s="59"/>
      <c r="C85" s="60"/>
      <c r="D85" s="60"/>
      <c r="E85" s="60"/>
      <c r="F85" s="61"/>
      <c r="G85" s="61"/>
      <c r="H85" s="61"/>
      <c r="I85" s="62"/>
      <c r="J85" s="61"/>
      <c r="K85" s="61"/>
      <c r="L85" s="63"/>
      <c r="M85" s="61"/>
      <c r="N85" s="61"/>
      <c r="O85" s="63"/>
      <c r="P85" s="61"/>
      <c r="Q85" s="61"/>
      <c r="R85" s="62"/>
      <c r="S85" s="62"/>
      <c r="T85" s="62"/>
      <c r="U85" s="64"/>
      <c r="V85" s="65"/>
      <c r="W85" s="65"/>
      <c r="X85" s="64"/>
    </row>
    <row r="86" spans="1:24" ht="15" customHeight="1" x14ac:dyDescent="0.2">
      <c r="A86" s="59"/>
      <c r="B86" s="59"/>
      <c r="C86" s="60"/>
      <c r="D86" s="60"/>
      <c r="E86" s="60"/>
      <c r="F86" s="61"/>
      <c r="G86" s="61"/>
      <c r="H86" s="61"/>
      <c r="I86" s="62"/>
      <c r="J86" s="61"/>
      <c r="K86" s="61"/>
      <c r="L86" s="63"/>
      <c r="M86" s="61"/>
      <c r="N86" s="61"/>
      <c r="O86" s="63"/>
      <c r="P86" s="61"/>
      <c r="Q86" s="61"/>
      <c r="R86" s="62"/>
      <c r="S86" s="62"/>
      <c r="T86" s="62"/>
      <c r="U86" s="64"/>
      <c r="V86" s="65"/>
      <c r="W86" s="65"/>
      <c r="X86" s="64"/>
    </row>
    <row r="88" spans="1:24" hidden="1" x14ac:dyDescent="0.2"/>
    <row r="89" spans="1:24" hidden="1" x14ac:dyDescent="0.2"/>
    <row r="90" spans="1:24" s="18" customFormat="1" x14ac:dyDescent="0.2">
      <c r="B90" s="20" t="s">
        <v>37</v>
      </c>
      <c r="C90" s="211" t="s">
        <v>38</v>
      </c>
      <c r="D90" s="211"/>
      <c r="E90" s="211"/>
      <c r="F90" s="211"/>
      <c r="G90" s="130"/>
      <c r="H90" s="130"/>
      <c r="I90" s="130"/>
      <c r="J90" s="130"/>
      <c r="K90" s="130"/>
      <c r="L90" s="130"/>
      <c r="M90" s="130" t="s">
        <v>39</v>
      </c>
      <c r="N90" s="130"/>
      <c r="O90" s="130"/>
      <c r="P90" s="130"/>
      <c r="Q90" s="130"/>
      <c r="R90" s="130"/>
      <c r="S90" s="20"/>
      <c r="T90" s="20"/>
      <c r="V90" s="18" t="s">
        <v>40</v>
      </c>
    </row>
    <row r="91" spans="1:24" x14ac:dyDescent="0.2">
      <c r="B91" s="131"/>
    </row>
  </sheetData>
  <autoFilter ref="A6:X44" xr:uid="{00000000-0009-0000-0000-000006000000}"/>
  <mergeCells count="80">
    <mergeCell ref="X77:X78"/>
    <mergeCell ref="A1:X1"/>
    <mergeCell ref="A2:X2"/>
    <mergeCell ref="A3:X3"/>
    <mergeCell ref="A4:X4"/>
    <mergeCell ref="A5:A6"/>
    <mergeCell ref="B5:B6"/>
    <mergeCell ref="A60:B60"/>
    <mergeCell ref="W5:W6"/>
    <mergeCell ref="X5:X6"/>
    <mergeCell ref="A55:B55"/>
    <mergeCell ref="A56:B56"/>
    <mergeCell ref="A57:B57"/>
    <mergeCell ref="A58:B58"/>
    <mergeCell ref="A63:B63"/>
    <mergeCell ref="A59:B59"/>
    <mergeCell ref="A80:B80"/>
    <mergeCell ref="A75:B75"/>
    <mergeCell ref="A76:B76"/>
    <mergeCell ref="C80:D80"/>
    <mergeCell ref="G77:I78"/>
    <mergeCell ref="A61:B61"/>
    <mergeCell ref="A62:B62"/>
    <mergeCell ref="A64:B64"/>
    <mergeCell ref="A77:B78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W77:W78"/>
    <mergeCell ref="A79:B79"/>
    <mergeCell ref="C79:D79"/>
    <mergeCell ref="P77:P78"/>
    <mergeCell ref="R77:R78"/>
    <mergeCell ref="S77:S78"/>
    <mergeCell ref="J77:L78"/>
    <mergeCell ref="O77:O78"/>
    <mergeCell ref="F77:F78"/>
    <mergeCell ref="U77:U78"/>
    <mergeCell ref="V77:V78"/>
    <mergeCell ref="C77:D78"/>
    <mergeCell ref="A84:B84"/>
    <mergeCell ref="C84:D84"/>
    <mergeCell ref="C90:F90"/>
    <mergeCell ref="A81:B81"/>
    <mergeCell ref="C81:D81"/>
    <mergeCell ref="A83:B83"/>
    <mergeCell ref="C82:D82"/>
    <mergeCell ref="C83:D83"/>
    <mergeCell ref="A82:B82"/>
    <mergeCell ref="V5:V6"/>
    <mergeCell ref="C5:E5"/>
    <mergeCell ref="F5:H5"/>
    <mergeCell ref="I5:K5"/>
    <mergeCell ref="L5:N5"/>
    <mergeCell ref="O5:Q5"/>
    <mergeCell ref="R5:T5"/>
    <mergeCell ref="I54:K54"/>
    <mergeCell ref="L54:N54"/>
    <mergeCell ref="O54:Q54"/>
    <mergeCell ref="R54:T54"/>
    <mergeCell ref="C65:E65"/>
    <mergeCell ref="F65:H65"/>
    <mergeCell ref="I65:K65"/>
    <mergeCell ref="L65:N65"/>
    <mergeCell ref="O65:Q65"/>
    <mergeCell ref="R65:T65"/>
    <mergeCell ref="C54:E54"/>
    <mergeCell ref="F54:H54"/>
    <mergeCell ref="R76:S76"/>
    <mergeCell ref="C76:D76"/>
    <mergeCell ref="F76:G76"/>
    <mergeCell ref="I76:J76"/>
    <mergeCell ref="L76:M76"/>
    <mergeCell ref="O76:P76"/>
  </mergeCells>
  <conditionalFormatting sqref="C7:C53">
    <cfRule type="cellIs" dxfId="35" priority="11" operator="lessThan">
      <formula>13.2</formula>
    </cfRule>
  </conditionalFormatting>
  <conditionalFormatting sqref="F7:F53">
    <cfRule type="cellIs" dxfId="34" priority="9" operator="lessThan">
      <formula>13.2</formula>
    </cfRule>
  </conditionalFormatting>
  <conditionalFormatting sqref="I7:I53">
    <cfRule type="cellIs" dxfId="33" priority="7" operator="lessThan">
      <formula>13.2</formula>
    </cfRule>
  </conditionalFormatting>
  <conditionalFormatting sqref="L7:L53">
    <cfRule type="cellIs" dxfId="32" priority="5" operator="lessThan">
      <formula>13.2</formula>
    </cfRule>
  </conditionalFormatting>
  <conditionalFormatting sqref="O7:O53">
    <cfRule type="cellIs" dxfId="31" priority="3" operator="lessThan">
      <formula>13.2</formula>
    </cfRule>
  </conditionalFormatting>
  <conditionalFormatting sqref="R7:R53">
    <cfRule type="cellIs" dxfId="30" priority="1" operator="lessThan">
      <formula>13.2</formula>
    </cfRule>
  </conditionalFormatting>
  <pageMargins left="0.70866141732283505" right="0.27559055118110198" top="0.43307086614173201" bottom="0.43307086614173201" header="0.31496062992126" footer="0.31496062992126"/>
  <pageSetup paperSize="5" scale="58" orientation="portrait" verticalDpi="1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7"/>
  <sheetViews>
    <sheetView view="pageBreakPreview" topLeftCell="A43" zoomScaleSheetLayoutView="100" workbookViewId="0">
      <selection activeCell="X53" sqref="X53"/>
    </sheetView>
  </sheetViews>
  <sheetFormatPr defaultColWidth="9.140625" defaultRowHeight="12.75" x14ac:dyDescent="0.2"/>
  <cols>
    <col min="1" max="1" width="4.7109375" style="1" bestFit="1" customWidth="1"/>
    <col min="2" max="2" width="35.7109375" style="1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4" x14ac:dyDescent="0.2">
      <c r="A1" s="210" t="str">
        <f>TITLE!A1</f>
        <v>PMSHREE SCHOOL JAWAHAR NAVODAYA VIDYALAYA, SCHOOL ________________NAME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x14ac:dyDescent="0.2">
      <c r="A2" s="210" t="str">
        <f>TITLE!A2</f>
        <v>CONSOLIDATED RESULT 2025-26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x14ac:dyDescent="0.2">
      <c r="A3" s="210" t="str">
        <f>TITLE!A3</f>
        <v>PWT-4 (______________-2025)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x14ac:dyDescent="0.2">
      <c r="A4" s="210" t="s">
        <v>59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3.1" customHeight="1" x14ac:dyDescent="0.25">
      <c r="A7" s="8">
        <v>851</v>
      </c>
      <c r="B7" s="57" t="str">
        <f>IF('STUDENT NAMES'!F2&lt;&gt;"",'STUDENT NAMES'!F2,"")</f>
        <v/>
      </c>
      <c r="C7" s="7"/>
      <c r="D7" s="9" t="str">
        <f>IF(C7&gt;0,RANK(C7,$C$7:$C$53,0),"")</f>
        <v/>
      </c>
      <c r="E7" s="9" t="str">
        <f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>IF(F7&gt;0,RANK(F7,$F$7:$F$53,0),"")</f>
        <v/>
      </c>
      <c r="H7" s="9" t="str">
        <f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>IF(I7&gt;0,RANK(I7,$I$7:$I$53,0),"")</f>
        <v/>
      </c>
      <c r="K7" s="9" t="str">
        <f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>IF(L7&gt;0,RANK(L7,$L$7:$L$53,0),"")</f>
        <v/>
      </c>
      <c r="N7" s="9" t="str">
        <f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>IF(O7&gt;0,RANK(O7,$O$7:$O$53,0),"")</f>
        <v/>
      </c>
      <c r="Q7" s="9" t="str">
        <f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>IF(R7&gt;0,RANK(R7,$R$7:$R$53,0),"")</f>
        <v/>
      </c>
      <c r="T7" s="9" t="str">
        <f>IF(R7&gt;0,IF(R7&gt;=36.4,"A1",IF(R7&gt;=32.4,"A2",IF(R7&gt;=28.4,"B1",IF(R7&gt;=24.4,"B2",IF(R7&gt;=20.4,"C1",IF(R7&gt;=16.4,"C2",IF(R7&gt;=13.2,"D1",IF(R7&gt;=8.4,"D2","E")))))))),"")</f>
        <v/>
      </c>
      <c r="U7" s="9">
        <f>SUM(ROUND(C7,0)+ROUND(F7,0)+ROUND(I7,0)+ROUND(L7,0)+ROUND(O7,0)+ROUND(R7,0))</f>
        <v>0</v>
      </c>
      <c r="V7" s="10">
        <f>U7/240*100</f>
        <v>0</v>
      </c>
      <c r="W7" s="9">
        <f t="shared" ref="W7:W41" si="0">RANK(V7,$V$7:$V$53,0)</f>
        <v>1</v>
      </c>
      <c r="X7" s="8" t="str">
        <f>IF(V7&gt;=91,"A1",IF(V7&gt;=81,"A2",IF(V7&gt;=71,"B1",IF(V7&gt;=61,"B2",IF(V7&gt;=51,"C1",IF(V7&gt;=41,"C2",IF(V7&gt;=33,"D",IF(V7&gt;=21,"E1","E2"))))))))</f>
        <v>E2</v>
      </c>
    </row>
    <row r="8" spans="1:24" s="11" customFormat="1" ht="23.1" customHeight="1" x14ac:dyDescent="0.25">
      <c r="A8" s="8">
        <v>852</v>
      </c>
      <c r="B8" s="57" t="str">
        <f>IF('STUDENT NAMES'!F3&lt;&gt;"",'STUDENT NAMES'!F3,"")</f>
        <v/>
      </c>
      <c r="C8" s="7"/>
      <c r="D8" s="9" t="str">
        <f t="shared" ref="D8:D53" si="1">IF(C8&gt;0,RANK(C8,$C$7:$C$53,0),"")</f>
        <v/>
      </c>
      <c r="E8" s="9" t="str">
        <f t="shared" ref="E8:E53" si="2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53" si="3">IF(F8&gt;0,RANK(F8,$F$7:$F$53,0),"")</f>
        <v/>
      </c>
      <c r="H8" s="9" t="str">
        <f t="shared" ref="H8:H53" si="4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53" si="5">IF(I8&gt;0,RANK(I8,$I$7:$I$53,0),"")</f>
        <v/>
      </c>
      <c r="K8" s="9" t="str">
        <f t="shared" ref="K8:K53" si="6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53" si="7">IF(L8&gt;0,RANK(L8,$L$7:$L$53,0),"")</f>
        <v/>
      </c>
      <c r="N8" s="9" t="str">
        <f t="shared" ref="N8:N53" si="8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53" si="9">IF(O8&gt;0,RANK(O8,$O$7:$O$53,0),"")</f>
        <v/>
      </c>
      <c r="Q8" s="9" t="str">
        <f t="shared" ref="Q8:Q53" si="10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53" si="11">IF(R8&gt;0,RANK(R8,$R$7:$R$53,0),"")</f>
        <v/>
      </c>
      <c r="T8" s="9" t="str">
        <f t="shared" ref="T8:T53" si="12">IF(R8&gt;0,IF(R8&gt;=36.4,"A1",IF(R8&gt;=32.4,"A2",IF(R8&gt;=28.4,"B1",IF(R8&gt;=24.4,"B2",IF(R8&gt;=20.4,"C1",IF(R8&gt;=16.4,"C2",IF(R8&gt;=13.2,"D1",IF(R8&gt;=8.4,"D2","E")))))))),"")</f>
        <v/>
      </c>
      <c r="U8" s="9">
        <f t="shared" ref="U8:U41" si="13">SUM(ROUND(C8,0)+ROUND(F8,0)+ROUND(I8,0)+ROUND(L8,0)+ROUND(O8,0)+ROUND(R8,0))</f>
        <v>0</v>
      </c>
      <c r="V8" s="10">
        <f t="shared" ref="V8:V41" si="14">U8/240*100</f>
        <v>0</v>
      </c>
      <c r="W8" s="9">
        <f t="shared" si="0"/>
        <v>1</v>
      </c>
      <c r="X8" s="8" t="str">
        <f t="shared" ref="X8:X34" si="15">IF(V8&gt;=91,"A1",IF(V8&gt;=81,"A2",IF(V8&gt;=71,"B1",IF(V8&gt;=61,"B2",IF(V8&gt;=51,"C1",IF(V8&gt;=41,"C2",IF(V8&gt;=33,"D",IF(V8&gt;=21,"E1","E2"))))))))</f>
        <v>E2</v>
      </c>
    </row>
    <row r="9" spans="1:24" s="11" customFormat="1" ht="23.1" customHeight="1" x14ac:dyDescent="0.25">
      <c r="A9" s="8">
        <v>853</v>
      </c>
      <c r="B9" s="57" t="str">
        <f>IF('STUDENT NAMES'!F4&lt;&gt;"",'STUDENT NAMES'!F4,"")</f>
        <v/>
      </c>
      <c r="C9" s="7"/>
      <c r="D9" s="9" t="str">
        <f t="shared" si="1"/>
        <v/>
      </c>
      <c r="E9" s="9" t="str">
        <f t="shared" si="2"/>
        <v/>
      </c>
      <c r="F9" s="7"/>
      <c r="G9" s="9" t="str">
        <f t="shared" si="3"/>
        <v/>
      </c>
      <c r="H9" s="9" t="str">
        <f t="shared" si="4"/>
        <v/>
      </c>
      <c r="I9" s="7"/>
      <c r="J9" s="9" t="str">
        <f t="shared" si="5"/>
        <v/>
      </c>
      <c r="K9" s="9" t="str">
        <f t="shared" si="6"/>
        <v/>
      </c>
      <c r="L9" s="7"/>
      <c r="M9" s="9" t="str">
        <f t="shared" si="7"/>
        <v/>
      </c>
      <c r="N9" s="9" t="str">
        <f t="shared" si="8"/>
        <v/>
      </c>
      <c r="O9" s="7"/>
      <c r="P9" s="9" t="str">
        <f t="shared" si="9"/>
        <v/>
      </c>
      <c r="Q9" s="9" t="str">
        <f t="shared" si="10"/>
        <v/>
      </c>
      <c r="R9" s="7"/>
      <c r="S9" s="9" t="str">
        <f t="shared" si="11"/>
        <v/>
      </c>
      <c r="T9" s="9" t="str">
        <f t="shared" si="12"/>
        <v/>
      </c>
      <c r="U9" s="9">
        <f t="shared" si="13"/>
        <v>0</v>
      </c>
      <c r="V9" s="10">
        <f t="shared" si="14"/>
        <v>0</v>
      </c>
      <c r="W9" s="9">
        <f t="shared" si="0"/>
        <v>1</v>
      </c>
      <c r="X9" s="8" t="str">
        <f t="shared" si="15"/>
        <v>E2</v>
      </c>
    </row>
    <row r="10" spans="1:24" s="11" customFormat="1" ht="23.1" customHeight="1" x14ac:dyDescent="0.25">
      <c r="A10" s="8">
        <v>854</v>
      </c>
      <c r="B10" s="57" t="str">
        <f>IF('STUDENT NAMES'!F5&lt;&gt;"",'STUDENT NAMES'!F5,"")</f>
        <v/>
      </c>
      <c r="C10" s="7"/>
      <c r="D10" s="9" t="str">
        <f t="shared" si="1"/>
        <v/>
      </c>
      <c r="E10" s="9" t="str">
        <f t="shared" si="2"/>
        <v/>
      </c>
      <c r="F10" s="7"/>
      <c r="G10" s="9" t="str">
        <f t="shared" si="3"/>
        <v/>
      </c>
      <c r="H10" s="9" t="str">
        <f t="shared" si="4"/>
        <v/>
      </c>
      <c r="I10" s="7"/>
      <c r="J10" s="9" t="str">
        <f t="shared" si="5"/>
        <v/>
      </c>
      <c r="K10" s="9" t="str">
        <f t="shared" si="6"/>
        <v/>
      </c>
      <c r="L10" s="7"/>
      <c r="M10" s="9" t="str">
        <f t="shared" si="7"/>
        <v/>
      </c>
      <c r="N10" s="9" t="str">
        <f t="shared" si="8"/>
        <v/>
      </c>
      <c r="O10" s="7"/>
      <c r="P10" s="9" t="str">
        <f t="shared" si="9"/>
        <v/>
      </c>
      <c r="Q10" s="9" t="str">
        <f t="shared" si="10"/>
        <v/>
      </c>
      <c r="R10" s="7"/>
      <c r="S10" s="9" t="str">
        <f t="shared" si="11"/>
        <v/>
      </c>
      <c r="T10" s="9" t="str">
        <f t="shared" si="12"/>
        <v/>
      </c>
      <c r="U10" s="9">
        <f t="shared" si="13"/>
        <v>0</v>
      </c>
      <c r="V10" s="10">
        <f t="shared" si="14"/>
        <v>0</v>
      </c>
      <c r="W10" s="9">
        <f t="shared" si="0"/>
        <v>1</v>
      </c>
      <c r="X10" s="8" t="str">
        <f t="shared" si="15"/>
        <v>E2</v>
      </c>
    </row>
    <row r="11" spans="1:24" s="11" customFormat="1" ht="23.1" customHeight="1" x14ac:dyDescent="0.25">
      <c r="A11" s="8">
        <v>855</v>
      </c>
      <c r="B11" s="57" t="str">
        <f>IF('STUDENT NAMES'!F6&lt;&gt;"",'STUDENT NAMES'!F6,"")</f>
        <v/>
      </c>
      <c r="C11" s="6"/>
      <c r="D11" s="9" t="str">
        <f t="shared" si="1"/>
        <v/>
      </c>
      <c r="E11" s="9" t="str">
        <f t="shared" si="2"/>
        <v/>
      </c>
      <c r="F11" s="6"/>
      <c r="G11" s="9" t="str">
        <f t="shared" si="3"/>
        <v/>
      </c>
      <c r="H11" s="9" t="str">
        <f t="shared" si="4"/>
        <v/>
      </c>
      <c r="I11" s="6"/>
      <c r="J11" s="9" t="str">
        <f t="shared" si="5"/>
        <v/>
      </c>
      <c r="K11" s="9" t="str">
        <f t="shared" si="6"/>
        <v/>
      </c>
      <c r="L11" s="6"/>
      <c r="M11" s="9" t="str">
        <f t="shared" si="7"/>
        <v/>
      </c>
      <c r="N11" s="9" t="str">
        <f t="shared" si="8"/>
        <v/>
      </c>
      <c r="O11" s="6"/>
      <c r="P11" s="9" t="str">
        <f t="shared" si="9"/>
        <v/>
      </c>
      <c r="Q11" s="9" t="str">
        <f t="shared" si="10"/>
        <v/>
      </c>
      <c r="R11" s="6"/>
      <c r="S11" s="9" t="str">
        <f t="shared" si="11"/>
        <v/>
      </c>
      <c r="T11" s="9" t="str">
        <f t="shared" si="12"/>
        <v/>
      </c>
      <c r="U11" s="9">
        <f t="shared" si="13"/>
        <v>0</v>
      </c>
      <c r="V11" s="10">
        <f t="shared" si="14"/>
        <v>0</v>
      </c>
      <c r="W11" s="9">
        <f t="shared" si="0"/>
        <v>1</v>
      </c>
      <c r="X11" s="8" t="str">
        <f t="shared" si="15"/>
        <v>E2</v>
      </c>
    </row>
    <row r="12" spans="1:24" s="11" customFormat="1" ht="23.1" customHeight="1" x14ac:dyDescent="0.25">
      <c r="A12" s="8">
        <v>856</v>
      </c>
      <c r="B12" s="57" t="str">
        <f>IF('STUDENT NAMES'!F7&lt;&gt;"",'STUDENT NAMES'!F7,"")</f>
        <v/>
      </c>
      <c r="C12" s="7"/>
      <c r="D12" s="9" t="str">
        <f t="shared" si="1"/>
        <v/>
      </c>
      <c r="E12" s="9" t="str">
        <f t="shared" si="2"/>
        <v/>
      </c>
      <c r="F12" s="7"/>
      <c r="G12" s="9" t="str">
        <f t="shared" si="3"/>
        <v/>
      </c>
      <c r="H12" s="9" t="str">
        <f t="shared" si="4"/>
        <v/>
      </c>
      <c r="I12" s="7"/>
      <c r="J12" s="9" t="str">
        <f t="shared" si="5"/>
        <v/>
      </c>
      <c r="K12" s="9" t="str">
        <f t="shared" si="6"/>
        <v/>
      </c>
      <c r="L12" s="7"/>
      <c r="M12" s="9" t="str">
        <f t="shared" si="7"/>
        <v/>
      </c>
      <c r="N12" s="9" t="str">
        <f t="shared" si="8"/>
        <v/>
      </c>
      <c r="O12" s="7"/>
      <c r="P12" s="9" t="str">
        <f t="shared" si="9"/>
        <v/>
      </c>
      <c r="Q12" s="9" t="str">
        <f t="shared" si="10"/>
        <v/>
      </c>
      <c r="R12" s="7"/>
      <c r="S12" s="9" t="str">
        <f t="shared" si="11"/>
        <v/>
      </c>
      <c r="T12" s="9" t="str">
        <f t="shared" si="12"/>
        <v/>
      </c>
      <c r="U12" s="9">
        <f t="shared" si="13"/>
        <v>0</v>
      </c>
      <c r="V12" s="10">
        <f t="shared" si="14"/>
        <v>0</v>
      </c>
      <c r="W12" s="9">
        <f t="shared" si="0"/>
        <v>1</v>
      </c>
      <c r="X12" s="8" t="str">
        <f t="shared" si="15"/>
        <v>E2</v>
      </c>
    </row>
    <row r="13" spans="1:24" s="11" customFormat="1" ht="23.1" customHeight="1" x14ac:dyDescent="0.25">
      <c r="A13" s="8">
        <v>857</v>
      </c>
      <c r="B13" s="57" t="str">
        <f>IF('STUDENT NAMES'!F8&lt;&gt;"",'STUDENT NAMES'!F8,"")</f>
        <v/>
      </c>
      <c r="C13" s="7"/>
      <c r="D13" s="9" t="str">
        <f t="shared" si="1"/>
        <v/>
      </c>
      <c r="E13" s="9" t="str">
        <f t="shared" si="2"/>
        <v/>
      </c>
      <c r="F13" s="7"/>
      <c r="G13" s="9" t="str">
        <f t="shared" si="3"/>
        <v/>
      </c>
      <c r="H13" s="9" t="str">
        <f t="shared" si="4"/>
        <v/>
      </c>
      <c r="I13" s="7"/>
      <c r="J13" s="9" t="str">
        <f t="shared" si="5"/>
        <v/>
      </c>
      <c r="K13" s="9" t="str">
        <f t="shared" si="6"/>
        <v/>
      </c>
      <c r="L13" s="7"/>
      <c r="M13" s="9" t="str">
        <f t="shared" si="7"/>
        <v/>
      </c>
      <c r="N13" s="9" t="str">
        <f t="shared" si="8"/>
        <v/>
      </c>
      <c r="O13" s="7"/>
      <c r="P13" s="9" t="str">
        <f t="shared" si="9"/>
        <v/>
      </c>
      <c r="Q13" s="9" t="str">
        <f t="shared" si="10"/>
        <v/>
      </c>
      <c r="R13" s="7"/>
      <c r="S13" s="9" t="str">
        <f t="shared" si="11"/>
        <v/>
      </c>
      <c r="T13" s="9" t="str">
        <f t="shared" si="12"/>
        <v/>
      </c>
      <c r="U13" s="9">
        <f t="shared" si="13"/>
        <v>0</v>
      </c>
      <c r="V13" s="10">
        <f t="shared" si="14"/>
        <v>0</v>
      </c>
      <c r="W13" s="9">
        <f t="shared" si="0"/>
        <v>1</v>
      </c>
      <c r="X13" s="8" t="str">
        <f t="shared" si="15"/>
        <v>E2</v>
      </c>
    </row>
    <row r="14" spans="1:24" s="11" customFormat="1" ht="23.1" customHeight="1" x14ac:dyDescent="0.25">
      <c r="A14" s="8">
        <v>858</v>
      </c>
      <c r="B14" s="57" t="str">
        <f>IF('STUDENT NAMES'!F9&lt;&gt;"",'STUDENT NAMES'!F9,"")</f>
        <v/>
      </c>
      <c r="C14" s="7"/>
      <c r="D14" s="9" t="str">
        <f t="shared" si="1"/>
        <v/>
      </c>
      <c r="E14" s="9" t="str">
        <f t="shared" si="2"/>
        <v/>
      </c>
      <c r="F14" s="7"/>
      <c r="G14" s="9" t="str">
        <f t="shared" si="3"/>
        <v/>
      </c>
      <c r="H14" s="9" t="str">
        <f t="shared" si="4"/>
        <v/>
      </c>
      <c r="I14" s="7"/>
      <c r="J14" s="9" t="str">
        <f t="shared" si="5"/>
        <v/>
      </c>
      <c r="K14" s="9" t="str">
        <f t="shared" si="6"/>
        <v/>
      </c>
      <c r="L14" s="7"/>
      <c r="M14" s="9" t="str">
        <f t="shared" si="7"/>
        <v/>
      </c>
      <c r="N14" s="9" t="str">
        <f t="shared" si="8"/>
        <v/>
      </c>
      <c r="O14" s="7"/>
      <c r="P14" s="9" t="str">
        <f t="shared" si="9"/>
        <v/>
      </c>
      <c r="Q14" s="9" t="str">
        <f t="shared" si="10"/>
        <v/>
      </c>
      <c r="R14" s="7"/>
      <c r="S14" s="9" t="str">
        <f t="shared" si="11"/>
        <v/>
      </c>
      <c r="T14" s="9" t="str">
        <f t="shared" si="12"/>
        <v/>
      </c>
      <c r="U14" s="9">
        <f t="shared" si="13"/>
        <v>0</v>
      </c>
      <c r="V14" s="10">
        <f t="shared" si="14"/>
        <v>0</v>
      </c>
      <c r="W14" s="9">
        <f t="shared" si="0"/>
        <v>1</v>
      </c>
      <c r="X14" s="8" t="str">
        <f t="shared" si="15"/>
        <v>E2</v>
      </c>
    </row>
    <row r="15" spans="1:24" s="11" customFormat="1" ht="23.1" customHeight="1" x14ac:dyDescent="0.25">
      <c r="A15" s="8">
        <v>859</v>
      </c>
      <c r="B15" s="57" t="str">
        <f>IF('STUDENT NAMES'!F10&lt;&gt;"",'STUDENT NAMES'!F10,"")</f>
        <v/>
      </c>
      <c r="C15" s="7"/>
      <c r="D15" s="9" t="str">
        <f t="shared" si="1"/>
        <v/>
      </c>
      <c r="E15" s="9" t="str">
        <f t="shared" si="2"/>
        <v/>
      </c>
      <c r="F15" s="7"/>
      <c r="G15" s="9" t="str">
        <f t="shared" si="3"/>
        <v/>
      </c>
      <c r="H15" s="9" t="str">
        <f t="shared" si="4"/>
        <v/>
      </c>
      <c r="I15" s="7"/>
      <c r="J15" s="9" t="str">
        <f t="shared" si="5"/>
        <v/>
      </c>
      <c r="K15" s="9" t="str">
        <f t="shared" si="6"/>
        <v/>
      </c>
      <c r="L15" s="7"/>
      <c r="M15" s="9" t="str">
        <f t="shared" si="7"/>
        <v/>
      </c>
      <c r="N15" s="9" t="str">
        <f t="shared" si="8"/>
        <v/>
      </c>
      <c r="O15" s="7"/>
      <c r="P15" s="9" t="str">
        <f t="shared" si="9"/>
        <v/>
      </c>
      <c r="Q15" s="9" t="str">
        <f t="shared" si="10"/>
        <v/>
      </c>
      <c r="R15" s="7"/>
      <c r="S15" s="9" t="str">
        <f t="shared" si="11"/>
        <v/>
      </c>
      <c r="T15" s="9" t="str">
        <f t="shared" si="12"/>
        <v/>
      </c>
      <c r="U15" s="9">
        <f t="shared" si="13"/>
        <v>0</v>
      </c>
      <c r="V15" s="10">
        <f t="shared" si="14"/>
        <v>0</v>
      </c>
      <c r="W15" s="9">
        <f t="shared" si="0"/>
        <v>1</v>
      </c>
      <c r="X15" s="8" t="str">
        <f t="shared" si="15"/>
        <v>E2</v>
      </c>
    </row>
    <row r="16" spans="1:24" s="11" customFormat="1" ht="23.1" customHeight="1" x14ac:dyDescent="0.25">
      <c r="A16" s="8">
        <v>860</v>
      </c>
      <c r="B16" s="57" t="str">
        <f>IF('STUDENT NAMES'!F11&lt;&gt;"",'STUDENT NAMES'!F11,"")</f>
        <v/>
      </c>
      <c r="C16" s="7"/>
      <c r="D16" s="9" t="str">
        <f t="shared" si="1"/>
        <v/>
      </c>
      <c r="E16" s="9" t="str">
        <f t="shared" si="2"/>
        <v/>
      </c>
      <c r="F16" s="7"/>
      <c r="G16" s="9" t="str">
        <f t="shared" si="3"/>
        <v/>
      </c>
      <c r="H16" s="9" t="str">
        <f t="shared" si="4"/>
        <v/>
      </c>
      <c r="I16" s="7"/>
      <c r="J16" s="9" t="str">
        <f t="shared" si="5"/>
        <v/>
      </c>
      <c r="K16" s="9" t="str">
        <f t="shared" si="6"/>
        <v/>
      </c>
      <c r="L16" s="7"/>
      <c r="M16" s="9" t="str">
        <f t="shared" si="7"/>
        <v/>
      </c>
      <c r="N16" s="9" t="str">
        <f t="shared" si="8"/>
        <v/>
      </c>
      <c r="O16" s="7"/>
      <c r="P16" s="9" t="str">
        <f t="shared" si="9"/>
        <v/>
      </c>
      <c r="Q16" s="9" t="str">
        <f t="shared" si="10"/>
        <v/>
      </c>
      <c r="R16" s="7"/>
      <c r="S16" s="9" t="str">
        <f t="shared" si="11"/>
        <v/>
      </c>
      <c r="T16" s="9" t="str">
        <f t="shared" si="12"/>
        <v/>
      </c>
      <c r="U16" s="9">
        <f t="shared" si="13"/>
        <v>0</v>
      </c>
      <c r="V16" s="10">
        <f t="shared" si="14"/>
        <v>0</v>
      </c>
      <c r="W16" s="9">
        <f t="shared" si="0"/>
        <v>1</v>
      </c>
      <c r="X16" s="8" t="str">
        <f t="shared" si="15"/>
        <v>E2</v>
      </c>
    </row>
    <row r="17" spans="1:24" s="11" customFormat="1" ht="23.1" customHeight="1" x14ac:dyDescent="0.25">
      <c r="A17" s="8">
        <v>861</v>
      </c>
      <c r="B17" s="57" t="str">
        <f>IF('STUDENT NAMES'!F12&lt;&gt;"",'STUDENT NAMES'!F12,"")</f>
        <v/>
      </c>
      <c r="C17" s="7"/>
      <c r="D17" s="9" t="str">
        <f t="shared" si="1"/>
        <v/>
      </c>
      <c r="E17" s="9" t="str">
        <f t="shared" si="2"/>
        <v/>
      </c>
      <c r="F17" s="7"/>
      <c r="G17" s="9" t="str">
        <f t="shared" si="3"/>
        <v/>
      </c>
      <c r="H17" s="9" t="str">
        <f t="shared" si="4"/>
        <v/>
      </c>
      <c r="I17" s="7"/>
      <c r="J17" s="9" t="str">
        <f t="shared" si="5"/>
        <v/>
      </c>
      <c r="K17" s="9" t="str">
        <f t="shared" si="6"/>
        <v/>
      </c>
      <c r="L17" s="7"/>
      <c r="M17" s="9" t="str">
        <f t="shared" si="7"/>
        <v/>
      </c>
      <c r="N17" s="9" t="str">
        <f t="shared" si="8"/>
        <v/>
      </c>
      <c r="O17" s="7"/>
      <c r="P17" s="9" t="str">
        <f t="shared" si="9"/>
        <v/>
      </c>
      <c r="Q17" s="9" t="str">
        <f t="shared" si="10"/>
        <v/>
      </c>
      <c r="R17" s="7"/>
      <c r="S17" s="9" t="str">
        <f t="shared" si="11"/>
        <v/>
      </c>
      <c r="T17" s="9" t="str">
        <f t="shared" si="12"/>
        <v/>
      </c>
      <c r="U17" s="9">
        <f t="shared" si="13"/>
        <v>0</v>
      </c>
      <c r="V17" s="10">
        <f t="shared" si="14"/>
        <v>0</v>
      </c>
      <c r="W17" s="9">
        <f t="shared" si="0"/>
        <v>1</v>
      </c>
      <c r="X17" s="8" t="str">
        <f t="shared" si="15"/>
        <v>E2</v>
      </c>
    </row>
    <row r="18" spans="1:24" s="11" customFormat="1" ht="23.1" customHeight="1" x14ac:dyDescent="0.25">
      <c r="A18" s="8">
        <v>862</v>
      </c>
      <c r="B18" s="57" t="str">
        <f>IF('STUDENT NAMES'!F13&lt;&gt;"",'STUDENT NAMES'!F13,"")</f>
        <v/>
      </c>
      <c r="C18" s="7"/>
      <c r="D18" s="9" t="str">
        <f t="shared" si="1"/>
        <v/>
      </c>
      <c r="E18" s="9" t="str">
        <f t="shared" si="2"/>
        <v/>
      </c>
      <c r="F18" s="7"/>
      <c r="G18" s="9" t="str">
        <f t="shared" si="3"/>
        <v/>
      </c>
      <c r="H18" s="9" t="str">
        <f t="shared" si="4"/>
        <v/>
      </c>
      <c r="I18" s="7"/>
      <c r="J18" s="9" t="str">
        <f t="shared" si="5"/>
        <v/>
      </c>
      <c r="K18" s="9" t="str">
        <f t="shared" si="6"/>
        <v/>
      </c>
      <c r="L18" s="7"/>
      <c r="M18" s="9" t="str">
        <f t="shared" si="7"/>
        <v/>
      </c>
      <c r="N18" s="9" t="str">
        <f t="shared" si="8"/>
        <v/>
      </c>
      <c r="O18" s="7"/>
      <c r="P18" s="9" t="str">
        <f t="shared" si="9"/>
        <v/>
      </c>
      <c r="Q18" s="9" t="str">
        <f t="shared" si="10"/>
        <v/>
      </c>
      <c r="R18" s="7"/>
      <c r="S18" s="9" t="str">
        <f t="shared" si="11"/>
        <v/>
      </c>
      <c r="T18" s="9" t="str">
        <f t="shared" si="12"/>
        <v/>
      </c>
      <c r="U18" s="9">
        <f t="shared" si="13"/>
        <v>0</v>
      </c>
      <c r="V18" s="10">
        <f t="shared" si="14"/>
        <v>0</v>
      </c>
      <c r="W18" s="9">
        <f t="shared" si="0"/>
        <v>1</v>
      </c>
      <c r="X18" s="8" t="str">
        <f t="shared" si="15"/>
        <v>E2</v>
      </c>
    </row>
    <row r="19" spans="1:24" s="11" customFormat="1" ht="23.1" customHeight="1" x14ac:dyDescent="0.25">
      <c r="A19" s="8">
        <v>863</v>
      </c>
      <c r="B19" s="57" t="str">
        <f>IF('STUDENT NAMES'!F14&lt;&gt;"",'STUDENT NAMES'!F14,"")</f>
        <v/>
      </c>
      <c r="C19" s="7"/>
      <c r="D19" s="9" t="str">
        <f t="shared" si="1"/>
        <v/>
      </c>
      <c r="E19" s="9" t="str">
        <f t="shared" si="2"/>
        <v/>
      </c>
      <c r="F19" s="7"/>
      <c r="G19" s="9" t="str">
        <f t="shared" si="3"/>
        <v/>
      </c>
      <c r="H19" s="9" t="str">
        <f t="shared" si="4"/>
        <v/>
      </c>
      <c r="I19" s="7"/>
      <c r="J19" s="9" t="str">
        <f t="shared" si="5"/>
        <v/>
      </c>
      <c r="K19" s="9" t="str">
        <f t="shared" si="6"/>
        <v/>
      </c>
      <c r="L19" s="7"/>
      <c r="M19" s="9" t="str">
        <f t="shared" si="7"/>
        <v/>
      </c>
      <c r="N19" s="9" t="str">
        <f t="shared" si="8"/>
        <v/>
      </c>
      <c r="O19" s="7"/>
      <c r="P19" s="9" t="str">
        <f t="shared" si="9"/>
        <v/>
      </c>
      <c r="Q19" s="9" t="str">
        <f t="shared" si="10"/>
        <v/>
      </c>
      <c r="R19" s="7"/>
      <c r="S19" s="9" t="str">
        <f t="shared" si="11"/>
        <v/>
      </c>
      <c r="T19" s="9" t="str">
        <f t="shared" si="12"/>
        <v/>
      </c>
      <c r="U19" s="9">
        <f t="shared" si="13"/>
        <v>0</v>
      </c>
      <c r="V19" s="10">
        <f t="shared" si="14"/>
        <v>0</v>
      </c>
      <c r="W19" s="9">
        <f t="shared" si="0"/>
        <v>1</v>
      </c>
      <c r="X19" s="8" t="str">
        <f t="shared" si="15"/>
        <v>E2</v>
      </c>
    </row>
    <row r="20" spans="1:24" s="11" customFormat="1" ht="23.1" customHeight="1" x14ac:dyDescent="0.25">
      <c r="A20" s="8">
        <v>864</v>
      </c>
      <c r="B20" s="57" t="str">
        <f>IF('STUDENT NAMES'!F15&lt;&gt;"",'STUDENT NAMES'!F15,"")</f>
        <v/>
      </c>
      <c r="C20" s="7"/>
      <c r="D20" s="9" t="str">
        <f t="shared" si="1"/>
        <v/>
      </c>
      <c r="E20" s="9" t="str">
        <f t="shared" si="2"/>
        <v/>
      </c>
      <c r="F20" s="7"/>
      <c r="G20" s="9" t="str">
        <f t="shared" si="3"/>
        <v/>
      </c>
      <c r="H20" s="9" t="str">
        <f t="shared" si="4"/>
        <v/>
      </c>
      <c r="I20" s="7"/>
      <c r="J20" s="9" t="str">
        <f t="shared" si="5"/>
        <v/>
      </c>
      <c r="K20" s="9" t="str">
        <f t="shared" si="6"/>
        <v/>
      </c>
      <c r="L20" s="7"/>
      <c r="M20" s="9" t="str">
        <f t="shared" si="7"/>
        <v/>
      </c>
      <c r="N20" s="9" t="str">
        <f t="shared" si="8"/>
        <v/>
      </c>
      <c r="O20" s="7"/>
      <c r="P20" s="9" t="str">
        <f t="shared" si="9"/>
        <v/>
      </c>
      <c r="Q20" s="9" t="str">
        <f t="shared" si="10"/>
        <v/>
      </c>
      <c r="R20" s="7"/>
      <c r="S20" s="9" t="str">
        <f t="shared" si="11"/>
        <v/>
      </c>
      <c r="T20" s="9" t="str">
        <f t="shared" si="12"/>
        <v/>
      </c>
      <c r="U20" s="9">
        <f t="shared" si="13"/>
        <v>0</v>
      </c>
      <c r="V20" s="10">
        <f t="shared" si="14"/>
        <v>0</v>
      </c>
      <c r="W20" s="9">
        <f t="shared" si="0"/>
        <v>1</v>
      </c>
      <c r="X20" s="8" t="str">
        <f t="shared" si="15"/>
        <v>E2</v>
      </c>
    </row>
    <row r="21" spans="1:24" s="11" customFormat="1" ht="23.1" customHeight="1" x14ac:dyDescent="0.25">
      <c r="A21" s="8">
        <v>865</v>
      </c>
      <c r="B21" s="57" t="str">
        <f>IF('STUDENT NAMES'!F16&lt;&gt;"",'STUDENT NAMES'!F16,"")</f>
        <v/>
      </c>
      <c r="C21" s="7"/>
      <c r="D21" s="9" t="str">
        <f t="shared" si="1"/>
        <v/>
      </c>
      <c r="E21" s="9" t="str">
        <f t="shared" si="2"/>
        <v/>
      </c>
      <c r="F21" s="7"/>
      <c r="G21" s="9" t="str">
        <f t="shared" si="3"/>
        <v/>
      </c>
      <c r="H21" s="9" t="str">
        <f t="shared" si="4"/>
        <v/>
      </c>
      <c r="I21" s="7"/>
      <c r="J21" s="9" t="str">
        <f t="shared" si="5"/>
        <v/>
      </c>
      <c r="K21" s="9" t="str">
        <f t="shared" si="6"/>
        <v/>
      </c>
      <c r="L21" s="7"/>
      <c r="M21" s="9" t="str">
        <f t="shared" si="7"/>
        <v/>
      </c>
      <c r="N21" s="9" t="str">
        <f t="shared" si="8"/>
        <v/>
      </c>
      <c r="O21" s="7"/>
      <c r="P21" s="9" t="str">
        <f t="shared" si="9"/>
        <v/>
      </c>
      <c r="Q21" s="9" t="str">
        <f t="shared" si="10"/>
        <v/>
      </c>
      <c r="R21" s="7"/>
      <c r="S21" s="9" t="str">
        <f t="shared" si="11"/>
        <v/>
      </c>
      <c r="T21" s="9" t="str">
        <f t="shared" si="12"/>
        <v/>
      </c>
      <c r="U21" s="9">
        <f t="shared" si="13"/>
        <v>0</v>
      </c>
      <c r="V21" s="10">
        <f t="shared" si="14"/>
        <v>0</v>
      </c>
      <c r="W21" s="9">
        <f t="shared" si="0"/>
        <v>1</v>
      </c>
      <c r="X21" s="8" t="str">
        <f t="shared" si="15"/>
        <v>E2</v>
      </c>
    </row>
    <row r="22" spans="1:24" s="11" customFormat="1" ht="23.1" customHeight="1" x14ac:dyDescent="0.25">
      <c r="A22" s="8">
        <v>866</v>
      </c>
      <c r="B22" s="57" t="str">
        <f>IF('STUDENT NAMES'!F17&lt;&gt;"",'STUDENT NAMES'!F17,"")</f>
        <v/>
      </c>
      <c r="C22" s="7"/>
      <c r="D22" s="9" t="str">
        <f t="shared" si="1"/>
        <v/>
      </c>
      <c r="E22" s="9" t="str">
        <f t="shared" si="2"/>
        <v/>
      </c>
      <c r="F22" s="7"/>
      <c r="G22" s="9" t="str">
        <f t="shared" si="3"/>
        <v/>
      </c>
      <c r="H22" s="9" t="str">
        <f t="shared" si="4"/>
        <v/>
      </c>
      <c r="I22" s="7"/>
      <c r="J22" s="9" t="str">
        <f t="shared" si="5"/>
        <v/>
      </c>
      <c r="K22" s="9" t="str">
        <f t="shared" si="6"/>
        <v/>
      </c>
      <c r="L22" s="7"/>
      <c r="M22" s="9" t="str">
        <f t="shared" si="7"/>
        <v/>
      </c>
      <c r="N22" s="9" t="str">
        <f t="shared" si="8"/>
        <v/>
      </c>
      <c r="O22" s="7"/>
      <c r="P22" s="9" t="str">
        <f t="shared" si="9"/>
        <v/>
      </c>
      <c r="Q22" s="9" t="str">
        <f t="shared" si="10"/>
        <v/>
      </c>
      <c r="R22" s="7"/>
      <c r="S22" s="9" t="str">
        <f t="shared" si="11"/>
        <v/>
      </c>
      <c r="T22" s="9" t="str">
        <f t="shared" si="12"/>
        <v/>
      </c>
      <c r="U22" s="9">
        <f t="shared" si="13"/>
        <v>0</v>
      </c>
      <c r="V22" s="10">
        <f t="shared" si="14"/>
        <v>0</v>
      </c>
      <c r="W22" s="9">
        <f t="shared" si="0"/>
        <v>1</v>
      </c>
      <c r="X22" s="8" t="str">
        <f t="shared" si="15"/>
        <v>E2</v>
      </c>
    </row>
    <row r="23" spans="1:24" s="11" customFormat="1" ht="23.1" customHeight="1" x14ac:dyDescent="0.25">
      <c r="A23" s="8">
        <v>867</v>
      </c>
      <c r="B23" s="57" t="str">
        <f>IF('STUDENT NAMES'!F18&lt;&gt;"",'STUDENT NAMES'!F18,"")</f>
        <v/>
      </c>
      <c r="C23" s="7"/>
      <c r="D23" s="9" t="str">
        <f t="shared" si="1"/>
        <v/>
      </c>
      <c r="E23" s="9" t="str">
        <f t="shared" si="2"/>
        <v/>
      </c>
      <c r="F23" s="7"/>
      <c r="G23" s="9" t="str">
        <f t="shared" si="3"/>
        <v/>
      </c>
      <c r="H23" s="9" t="str">
        <f t="shared" si="4"/>
        <v/>
      </c>
      <c r="I23" s="7"/>
      <c r="J23" s="9" t="str">
        <f t="shared" si="5"/>
        <v/>
      </c>
      <c r="K23" s="9" t="str">
        <f t="shared" si="6"/>
        <v/>
      </c>
      <c r="L23" s="7"/>
      <c r="M23" s="9" t="str">
        <f t="shared" si="7"/>
        <v/>
      </c>
      <c r="N23" s="9" t="str">
        <f t="shared" si="8"/>
        <v/>
      </c>
      <c r="O23" s="7"/>
      <c r="P23" s="9" t="str">
        <f t="shared" si="9"/>
        <v/>
      </c>
      <c r="Q23" s="9" t="str">
        <f t="shared" si="10"/>
        <v/>
      </c>
      <c r="R23" s="7"/>
      <c r="S23" s="9" t="str">
        <f t="shared" si="11"/>
        <v/>
      </c>
      <c r="T23" s="9" t="str">
        <f t="shared" si="12"/>
        <v/>
      </c>
      <c r="U23" s="9">
        <f t="shared" si="13"/>
        <v>0</v>
      </c>
      <c r="V23" s="10">
        <f t="shared" si="14"/>
        <v>0</v>
      </c>
      <c r="W23" s="9">
        <f t="shared" si="0"/>
        <v>1</v>
      </c>
      <c r="X23" s="8" t="str">
        <f t="shared" si="15"/>
        <v>E2</v>
      </c>
    </row>
    <row r="24" spans="1:24" s="11" customFormat="1" ht="23.1" customHeight="1" x14ac:dyDescent="0.25">
      <c r="A24" s="8">
        <v>868</v>
      </c>
      <c r="B24" s="57" t="str">
        <f>IF('STUDENT NAMES'!F19&lt;&gt;"",'STUDENT NAMES'!F19,"")</f>
        <v/>
      </c>
      <c r="C24" s="7"/>
      <c r="D24" s="9" t="str">
        <f t="shared" si="1"/>
        <v/>
      </c>
      <c r="E24" s="9" t="str">
        <f t="shared" si="2"/>
        <v/>
      </c>
      <c r="F24" s="7"/>
      <c r="G24" s="9" t="str">
        <f t="shared" si="3"/>
        <v/>
      </c>
      <c r="H24" s="9" t="str">
        <f t="shared" si="4"/>
        <v/>
      </c>
      <c r="I24" s="7"/>
      <c r="J24" s="9" t="str">
        <f t="shared" si="5"/>
        <v/>
      </c>
      <c r="K24" s="9" t="str">
        <f t="shared" si="6"/>
        <v/>
      </c>
      <c r="L24" s="7"/>
      <c r="M24" s="9" t="str">
        <f t="shared" si="7"/>
        <v/>
      </c>
      <c r="N24" s="9" t="str">
        <f t="shared" si="8"/>
        <v/>
      </c>
      <c r="O24" s="7"/>
      <c r="P24" s="9" t="str">
        <f t="shared" si="9"/>
        <v/>
      </c>
      <c r="Q24" s="9" t="str">
        <f t="shared" si="10"/>
        <v/>
      </c>
      <c r="R24" s="7"/>
      <c r="S24" s="9" t="str">
        <f t="shared" si="11"/>
        <v/>
      </c>
      <c r="T24" s="9" t="str">
        <f t="shared" si="12"/>
        <v/>
      </c>
      <c r="U24" s="9">
        <f t="shared" si="13"/>
        <v>0</v>
      </c>
      <c r="V24" s="10">
        <f t="shared" si="14"/>
        <v>0</v>
      </c>
      <c r="W24" s="9">
        <f t="shared" si="0"/>
        <v>1</v>
      </c>
      <c r="X24" s="8" t="str">
        <f t="shared" si="15"/>
        <v>E2</v>
      </c>
    </row>
    <row r="25" spans="1:24" s="11" customFormat="1" ht="23.1" customHeight="1" x14ac:dyDescent="0.25">
      <c r="A25" s="8">
        <v>869</v>
      </c>
      <c r="B25" s="57" t="str">
        <f>IF('STUDENT NAMES'!F20&lt;&gt;"",'STUDENT NAMES'!F20,"")</f>
        <v/>
      </c>
      <c r="C25" s="7"/>
      <c r="D25" s="9" t="str">
        <f t="shared" si="1"/>
        <v/>
      </c>
      <c r="E25" s="9" t="str">
        <f t="shared" si="2"/>
        <v/>
      </c>
      <c r="F25" s="7"/>
      <c r="G25" s="9" t="str">
        <f t="shared" si="3"/>
        <v/>
      </c>
      <c r="H25" s="9" t="str">
        <f t="shared" si="4"/>
        <v/>
      </c>
      <c r="I25" s="7"/>
      <c r="J25" s="9" t="str">
        <f t="shared" si="5"/>
        <v/>
      </c>
      <c r="K25" s="9" t="str">
        <f t="shared" si="6"/>
        <v/>
      </c>
      <c r="L25" s="7"/>
      <c r="M25" s="9" t="str">
        <f t="shared" si="7"/>
        <v/>
      </c>
      <c r="N25" s="9" t="str">
        <f t="shared" si="8"/>
        <v/>
      </c>
      <c r="O25" s="7"/>
      <c r="P25" s="9" t="str">
        <f t="shared" si="9"/>
        <v/>
      </c>
      <c r="Q25" s="9" t="str">
        <f t="shared" si="10"/>
        <v/>
      </c>
      <c r="R25" s="7"/>
      <c r="S25" s="9" t="str">
        <f t="shared" si="11"/>
        <v/>
      </c>
      <c r="T25" s="9" t="str">
        <f t="shared" si="12"/>
        <v/>
      </c>
      <c r="U25" s="9">
        <f t="shared" si="13"/>
        <v>0</v>
      </c>
      <c r="V25" s="10">
        <f t="shared" si="14"/>
        <v>0</v>
      </c>
      <c r="W25" s="9">
        <f t="shared" si="0"/>
        <v>1</v>
      </c>
      <c r="X25" s="8" t="str">
        <f t="shared" si="15"/>
        <v>E2</v>
      </c>
    </row>
    <row r="26" spans="1:24" s="11" customFormat="1" ht="23.1" customHeight="1" x14ac:dyDescent="0.25">
      <c r="A26" s="8">
        <v>870</v>
      </c>
      <c r="B26" s="57" t="str">
        <f>IF('STUDENT NAMES'!F21&lt;&gt;"",'STUDENT NAMES'!F21,"")</f>
        <v/>
      </c>
      <c r="C26" s="7"/>
      <c r="D26" s="9" t="str">
        <f t="shared" si="1"/>
        <v/>
      </c>
      <c r="E26" s="9" t="str">
        <f t="shared" si="2"/>
        <v/>
      </c>
      <c r="F26" s="7"/>
      <c r="G26" s="9" t="str">
        <f t="shared" si="3"/>
        <v/>
      </c>
      <c r="H26" s="9" t="str">
        <f t="shared" si="4"/>
        <v/>
      </c>
      <c r="I26" s="7"/>
      <c r="J26" s="9" t="str">
        <f t="shared" si="5"/>
        <v/>
      </c>
      <c r="K26" s="9" t="str">
        <f t="shared" si="6"/>
        <v/>
      </c>
      <c r="L26" s="7"/>
      <c r="M26" s="9" t="str">
        <f t="shared" si="7"/>
        <v/>
      </c>
      <c r="N26" s="9" t="str">
        <f t="shared" si="8"/>
        <v/>
      </c>
      <c r="O26" s="7"/>
      <c r="P26" s="9" t="str">
        <f t="shared" si="9"/>
        <v/>
      </c>
      <c r="Q26" s="9" t="str">
        <f t="shared" si="10"/>
        <v/>
      </c>
      <c r="R26" s="7"/>
      <c r="S26" s="9" t="str">
        <f t="shared" si="11"/>
        <v/>
      </c>
      <c r="T26" s="9" t="str">
        <f t="shared" si="12"/>
        <v/>
      </c>
      <c r="U26" s="9">
        <f t="shared" si="13"/>
        <v>0</v>
      </c>
      <c r="V26" s="10">
        <f t="shared" si="14"/>
        <v>0</v>
      </c>
      <c r="W26" s="9">
        <f t="shared" si="0"/>
        <v>1</v>
      </c>
      <c r="X26" s="8" t="str">
        <f t="shared" si="15"/>
        <v>E2</v>
      </c>
    </row>
    <row r="27" spans="1:24" s="74" customFormat="1" ht="23.1" customHeight="1" x14ac:dyDescent="0.25">
      <c r="A27" s="8">
        <v>871</v>
      </c>
      <c r="B27" s="57" t="str">
        <f>IF('STUDENT NAMES'!F22&lt;&gt;"",'STUDENT NAMES'!F22,"")</f>
        <v/>
      </c>
      <c r="C27" s="7"/>
      <c r="D27" s="9" t="str">
        <f t="shared" si="1"/>
        <v/>
      </c>
      <c r="E27" s="9" t="str">
        <f t="shared" si="2"/>
        <v/>
      </c>
      <c r="F27" s="7"/>
      <c r="G27" s="9" t="str">
        <f t="shared" si="3"/>
        <v/>
      </c>
      <c r="H27" s="9" t="str">
        <f t="shared" si="4"/>
        <v/>
      </c>
      <c r="I27" s="7"/>
      <c r="J27" s="9" t="str">
        <f t="shared" si="5"/>
        <v/>
      </c>
      <c r="K27" s="9" t="str">
        <f t="shared" si="6"/>
        <v/>
      </c>
      <c r="L27" s="7"/>
      <c r="M27" s="9" t="str">
        <f t="shared" si="7"/>
        <v/>
      </c>
      <c r="N27" s="9" t="str">
        <f t="shared" si="8"/>
        <v/>
      </c>
      <c r="O27" s="7"/>
      <c r="P27" s="9" t="str">
        <f t="shared" si="9"/>
        <v/>
      </c>
      <c r="Q27" s="9" t="str">
        <f t="shared" si="10"/>
        <v/>
      </c>
      <c r="R27" s="7"/>
      <c r="S27" s="9" t="str">
        <f t="shared" si="11"/>
        <v/>
      </c>
      <c r="T27" s="9" t="str">
        <f t="shared" si="12"/>
        <v/>
      </c>
      <c r="U27" s="9">
        <f t="shared" si="13"/>
        <v>0</v>
      </c>
      <c r="V27" s="10">
        <f t="shared" si="14"/>
        <v>0</v>
      </c>
      <c r="W27" s="9">
        <f t="shared" si="0"/>
        <v>1</v>
      </c>
      <c r="X27" s="8" t="str">
        <f t="shared" si="15"/>
        <v>E2</v>
      </c>
    </row>
    <row r="28" spans="1:24" s="11" customFormat="1" ht="23.1" customHeight="1" x14ac:dyDescent="0.25">
      <c r="A28" s="8">
        <v>872</v>
      </c>
      <c r="B28" s="57" t="str">
        <f>IF('STUDENT NAMES'!F23&lt;&gt;"",'STUDENT NAMES'!F23,"")</f>
        <v/>
      </c>
      <c r="C28" s="7"/>
      <c r="D28" s="9" t="str">
        <f t="shared" si="1"/>
        <v/>
      </c>
      <c r="E28" s="9" t="str">
        <f t="shared" si="2"/>
        <v/>
      </c>
      <c r="F28" s="7"/>
      <c r="G28" s="9" t="str">
        <f t="shared" si="3"/>
        <v/>
      </c>
      <c r="H28" s="9" t="str">
        <f t="shared" si="4"/>
        <v/>
      </c>
      <c r="I28" s="7"/>
      <c r="J28" s="9" t="str">
        <f t="shared" si="5"/>
        <v/>
      </c>
      <c r="K28" s="9" t="str">
        <f t="shared" si="6"/>
        <v/>
      </c>
      <c r="L28" s="7"/>
      <c r="M28" s="9" t="str">
        <f t="shared" si="7"/>
        <v/>
      </c>
      <c r="N28" s="9" t="str">
        <f t="shared" si="8"/>
        <v/>
      </c>
      <c r="O28" s="7"/>
      <c r="P28" s="9" t="str">
        <f t="shared" si="9"/>
        <v/>
      </c>
      <c r="Q28" s="9" t="str">
        <f t="shared" si="10"/>
        <v/>
      </c>
      <c r="R28" s="7"/>
      <c r="S28" s="9" t="str">
        <f t="shared" si="11"/>
        <v/>
      </c>
      <c r="T28" s="9" t="str">
        <f t="shared" si="12"/>
        <v/>
      </c>
      <c r="U28" s="9">
        <f t="shared" si="13"/>
        <v>0</v>
      </c>
      <c r="V28" s="10">
        <f t="shared" si="14"/>
        <v>0</v>
      </c>
      <c r="W28" s="9">
        <f t="shared" si="0"/>
        <v>1</v>
      </c>
      <c r="X28" s="8" t="str">
        <f t="shared" si="15"/>
        <v>E2</v>
      </c>
    </row>
    <row r="29" spans="1:24" s="74" customFormat="1" ht="23.1" customHeight="1" x14ac:dyDescent="0.25">
      <c r="A29" s="8">
        <v>873</v>
      </c>
      <c r="B29" s="57" t="str">
        <f>IF('STUDENT NAMES'!F24&lt;&gt;"",'STUDENT NAMES'!F24,"")</f>
        <v/>
      </c>
      <c r="C29" s="7"/>
      <c r="D29" s="9" t="str">
        <f t="shared" si="1"/>
        <v/>
      </c>
      <c r="E29" s="9" t="str">
        <f t="shared" si="2"/>
        <v/>
      </c>
      <c r="F29" s="7"/>
      <c r="G29" s="9" t="str">
        <f t="shared" si="3"/>
        <v/>
      </c>
      <c r="H29" s="9" t="str">
        <f t="shared" si="4"/>
        <v/>
      </c>
      <c r="I29" s="7"/>
      <c r="J29" s="9" t="str">
        <f t="shared" si="5"/>
        <v/>
      </c>
      <c r="K29" s="9" t="str">
        <f t="shared" si="6"/>
        <v/>
      </c>
      <c r="L29" s="7"/>
      <c r="M29" s="9" t="str">
        <f t="shared" si="7"/>
        <v/>
      </c>
      <c r="N29" s="9" t="str">
        <f t="shared" si="8"/>
        <v/>
      </c>
      <c r="O29" s="7"/>
      <c r="P29" s="9" t="str">
        <f t="shared" si="9"/>
        <v/>
      </c>
      <c r="Q29" s="9" t="str">
        <f t="shared" si="10"/>
        <v/>
      </c>
      <c r="R29" s="7"/>
      <c r="S29" s="9" t="str">
        <f t="shared" si="11"/>
        <v/>
      </c>
      <c r="T29" s="9" t="str">
        <f t="shared" si="12"/>
        <v/>
      </c>
      <c r="U29" s="9">
        <f t="shared" si="13"/>
        <v>0</v>
      </c>
      <c r="V29" s="10">
        <f t="shared" si="14"/>
        <v>0</v>
      </c>
      <c r="W29" s="9">
        <f t="shared" si="0"/>
        <v>1</v>
      </c>
      <c r="X29" s="8" t="str">
        <f t="shared" si="15"/>
        <v>E2</v>
      </c>
    </row>
    <row r="30" spans="1:24" s="11" customFormat="1" ht="23.1" customHeight="1" x14ac:dyDescent="0.25">
      <c r="A30" s="8">
        <v>874</v>
      </c>
      <c r="B30" s="57" t="str">
        <f>IF('STUDENT NAMES'!F25&lt;&gt;"",'STUDENT NAMES'!F25,"")</f>
        <v/>
      </c>
      <c r="C30" s="7"/>
      <c r="D30" s="9" t="str">
        <f t="shared" si="1"/>
        <v/>
      </c>
      <c r="E30" s="9" t="str">
        <f t="shared" si="2"/>
        <v/>
      </c>
      <c r="F30" s="7"/>
      <c r="G30" s="9" t="str">
        <f t="shared" si="3"/>
        <v/>
      </c>
      <c r="H30" s="9" t="str">
        <f t="shared" si="4"/>
        <v/>
      </c>
      <c r="I30" s="7"/>
      <c r="J30" s="9" t="str">
        <f t="shared" si="5"/>
        <v/>
      </c>
      <c r="K30" s="9" t="str">
        <f t="shared" si="6"/>
        <v/>
      </c>
      <c r="L30" s="7"/>
      <c r="M30" s="9" t="str">
        <f t="shared" si="7"/>
        <v/>
      </c>
      <c r="N30" s="9" t="str">
        <f t="shared" si="8"/>
        <v/>
      </c>
      <c r="O30" s="7"/>
      <c r="P30" s="9" t="str">
        <f t="shared" si="9"/>
        <v/>
      </c>
      <c r="Q30" s="9" t="str">
        <f t="shared" si="10"/>
        <v/>
      </c>
      <c r="R30" s="7"/>
      <c r="S30" s="9" t="str">
        <f t="shared" si="11"/>
        <v/>
      </c>
      <c r="T30" s="9" t="str">
        <f t="shared" si="12"/>
        <v/>
      </c>
      <c r="U30" s="9">
        <f t="shared" si="13"/>
        <v>0</v>
      </c>
      <c r="V30" s="10">
        <f t="shared" si="14"/>
        <v>0</v>
      </c>
      <c r="W30" s="9">
        <f t="shared" si="0"/>
        <v>1</v>
      </c>
      <c r="X30" s="8" t="str">
        <f t="shared" si="15"/>
        <v>E2</v>
      </c>
    </row>
    <row r="31" spans="1:24" s="11" customFormat="1" ht="23.1" customHeight="1" x14ac:dyDescent="0.25">
      <c r="A31" s="8">
        <v>875</v>
      </c>
      <c r="B31" s="57" t="str">
        <f>IF('STUDENT NAMES'!F26&lt;&gt;"",'STUDENT NAMES'!F26,"")</f>
        <v/>
      </c>
      <c r="C31" s="7"/>
      <c r="D31" s="9" t="str">
        <f t="shared" si="1"/>
        <v/>
      </c>
      <c r="E31" s="9" t="str">
        <f t="shared" si="2"/>
        <v/>
      </c>
      <c r="F31" s="7"/>
      <c r="G31" s="9" t="str">
        <f t="shared" si="3"/>
        <v/>
      </c>
      <c r="H31" s="9" t="str">
        <f t="shared" si="4"/>
        <v/>
      </c>
      <c r="I31" s="7"/>
      <c r="J31" s="9" t="str">
        <f t="shared" si="5"/>
        <v/>
      </c>
      <c r="K31" s="9" t="str">
        <f t="shared" si="6"/>
        <v/>
      </c>
      <c r="L31" s="7"/>
      <c r="M31" s="9" t="str">
        <f t="shared" si="7"/>
        <v/>
      </c>
      <c r="N31" s="9" t="str">
        <f t="shared" si="8"/>
        <v/>
      </c>
      <c r="O31" s="7"/>
      <c r="P31" s="9" t="str">
        <f t="shared" si="9"/>
        <v/>
      </c>
      <c r="Q31" s="9" t="str">
        <f t="shared" si="10"/>
        <v/>
      </c>
      <c r="R31" s="7"/>
      <c r="S31" s="9" t="str">
        <f t="shared" si="11"/>
        <v/>
      </c>
      <c r="T31" s="9" t="str">
        <f t="shared" si="12"/>
        <v/>
      </c>
      <c r="U31" s="9">
        <f t="shared" si="13"/>
        <v>0</v>
      </c>
      <c r="V31" s="10">
        <f t="shared" si="14"/>
        <v>0</v>
      </c>
      <c r="W31" s="9">
        <f t="shared" si="0"/>
        <v>1</v>
      </c>
      <c r="X31" s="8" t="str">
        <f t="shared" si="15"/>
        <v>E2</v>
      </c>
    </row>
    <row r="32" spans="1:24" s="11" customFormat="1" ht="23.1" customHeight="1" x14ac:dyDescent="0.25">
      <c r="A32" s="8">
        <v>876</v>
      </c>
      <c r="B32" s="57" t="str">
        <f>IF('STUDENT NAMES'!F27&lt;&gt;"",'STUDENT NAMES'!F27,"")</f>
        <v/>
      </c>
      <c r="C32" s="7"/>
      <c r="D32" s="9" t="str">
        <f t="shared" si="1"/>
        <v/>
      </c>
      <c r="E32" s="9" t="str">
        <f t="shared" si="2"/>
        <v/>
      </c>
      <c r="F32" s="7"/>
      <c r="G32" s="9" t="str">
        <f t="shared" si="3"/>
        <v/>
      </c>
      <c r="H32" s="9" t="str">
        <f t="shared" si="4"/>
        <v/>
      </c>
      <c r="I32" s="7"/>
      <c r="J32" s="9" t="str">
        <f t="shared" si="5"/>
        <v/>
      </c>
      <c r="K32" s="9" t="str">
        <f t="shared" si="6"/>
        <v/>
      </c>
      <c r="L32" s="7"/>
      <c r="M32" s="9" t="str">
        <f t="shared" si="7"/>
        <v/>
      </c>
      <c r="N32" s="9" t="str">
        <f t="shared" si="8"/>
        <v/>
      </c>
      <c r="O32" s="7"/>
      <c r="P32" s="9" t="str">
        <f t="shared" si="9"/>
        <v/>
      </c>
      <c r="Q32" s="9" t="str">
        <f t="shared" si="10"/>
        <v/>
      </c>
      <c r="R32" s="7"/>
      <c r="S32" s="9" t="str">
        <f t="shared" si="11"/>
        <v/>
      </c>
      <c r="T32" s="9" t="str">
        <f t="shared" si="12"/>
        <v/>
      </c>
      <c r="U32" s="9">
        <f t="shared" si="13"/>
        <v>0</v>
      </c>
      <c r="V32" s="10">
        <f t="shared" si="14"/>
        <v>0</v>
      </c>
      <c r="W32" s="9">
        <f t="shared" si="0"/>
        <v>1</v>
      </c>
      <c r="X32" s="8" t="str">
        <f t="shared" si="15"/>
        <v>E2</v>
      </c>
    </row>
    <row r="33" spans="1:24" s="74" customFormat="1" ht="23.1" customHeight="1" x14ac:dyDescent="0.25">
      <c r="A33" s="8">
        <v>877</v>
      </c>
      <c r="B33" s="57" t="str">
        <f>IF('STUDENT NAMES'!F28&lt;&gt;"",'STUDENT NAMES'!F28,"")</f>
        <v/>
      </c>
      <c r="C33" s="7"/>
      <c r="D33" s="9" t="str">
        <f t="shared" si="1"/>
        <v/>
      </c>
      <c r="E33" s="9" t="str">
        <f t="shared" si="2"/>
        <v/>
      </c>
      <c r="F33" s="7"/>
      <c r="G33" s="9" t="str">
        <f t="shared" si="3"/>
        <v/>
      </c>
      <c r="H33" s="9" t="str">
        <f t="shared" si="4"/>
        <v/>
      </c>
      <c r="I33" s="7"/>
      <c r="J33" s="9" t="str">
        <f t="shared" si="5"/>
        <v/>
      </c>
      <c r="K33" s="9" t="str">
        <f t="shared" si="6"/>
        <v/>
      </c>
      <c r="L33" s="7"/>
      <c r="M33" s="9" t="str">
        <f t="shared" si="7"/>
        <v/>
      </c>
      <c r="N33" s="9" t="str">
        <f t="shared" si="8"/>
        <v/>
      </c>
      <c r="O33" s="7"/>
      <c r="P33" s="9" t="str">
        <f t="shared" si="9"/>
        <v/>
      </c>
      <c r="Q33" s="9" t="str">
        <f t="shared" si="10"/>
        <v/>
      </c>
      <c r="R33" s="7"/>
      <c r="S33" s="9" t="str">
        <f t="shared" si="11"/>
        <v/>
      </c>
      <c r="T33" s="9" t="str">
        <f t="shared" si="12"/>
        <v/>
      </c>
      <c r="U33" s="9">
        <f t="shared" si="13"/>
        <v>0</v>
      </c>
      <c r="V33" s="10">
        <f t="shared" si="14"/>
        <v>0</v>
      </c>
      <c r="W33" s="9">
        <f t="shared" si="0"/>
        <v>1</v>
      </c>
      <c r="X33" s="8" t="str">
        <f t="shared" si="15"/>
        <v>E2</v>
      </c>
    </row>
    <row r="34" spans="1:24" s="11" customFormat="1" ht="23.1" customHeight="1" x14ac:dyDescent="0.25">
      <c r="A34" s="8">
        <v>878</v>
      </c>
      <c r="B34" s="57" t="str">
        <f>IF('STUDENT NAMES'!F29&lt;&gt;"",'STUDENT NAMES'!F29,"")</f>
        <v/>
      </c>
      <c r="C34" s="7"/>
      <c r="D34" s="9" t="str">
        <f t="shared" si="1"/>
        <v/>
      </c>
      <c r="E34" s="9" t="str">
        <f t="shared" si="2"/>
        <v/>
      </c>
      <c r="F34" s="7"/>
      <c r="G34" s="9" t="str">
        <f t="shared" si="3"/>
        <v/>
      </c>
      <c r="H34" s="9" t="str">
        <f t="shared" si="4"/>
        <v/>
      </c>
      <c r="I34" s="7"/>
      <c r="J34" s="9" t="str">
        <f t="shared" si="5"/>
        <v/>
      </c>
      <c r="K34" s="9" t="str">
        <f t="shared" si="6"/>
        <v/>
      </c>
      <c r="L34" s="7"/>
      <c r="M34" s="9" t="str">
        <f t="shared" si="7"/>
        <v/>
      </c>
      <c r="N34" s="9" t="str">
        <f t="shared" si="8"/>
        <v/>
      </c>
      <c r="O34" s="7"/>
      <c r="P34" s="9" t="str">
        <f t="shared" si="9"/>
        <v/>
      </c>
      <c r="Q34" s="9" t="str">
        <f t="shared" si="10"/>
        <v/>
      </c>
      <c r="R34" s="7"/>
      <c r="S34" s="9" t="str">
        <f t="shared" si="11"/>
        <v/>
      </c>
      <c r="T34" s="9" t="str">
        <f t="shared" si="12"/>
        <v/>
      </c>
      <c r="U34" s="9">
        <f t="shared" si="13"/>
        <v>0</v>
      </c>
      <c r="V34" s="10">
        <f t="shared" si="14"/>
        <v>0</v>
      </c>
      <c r="W34" s="9">
        <f t="shared" si="0"/>
        <v>1</v>
      </c>
      <c r="X34" s="8" t="str">
        <f t="shared" si="15"/>
        <v>E2</v>
      </c>
    </row>
    <row r="35" spans="1:24" s="11" customFormat="1" ht="23.1" customHeight="1" x14ac:dyDescent="0.25">
      <c r="A35" s="8">
        <v>879</v>
      </c>
      <c r="B35" s="57" t="str">
        <f>IF('STUDENT NAMES'!F30&lt;&gt;"",'STUDENT NAMES'!F30,"")</f>
        <v/>
      </c>
      <c r="C35" s="7"/>
      <c r="D35" s="9" t="str">
        <f t="shared" si="1"/>
        <v/>
      </c>
      <c r="E35" s="9" t="str">
        <f t="shared" si="2"/>
        <v/>
      </c>
      <c r="F35" s="7"/>
      <c r="G35" s="9" t="str">
        <f t="shared" si="3"/>
        <v/>
      </c>
      <c r="H35" s="9" t="str">
        <f t="shared" si="4"/>
        <v/>
      </c>
      <c r="I35" s="7"/>
      <c r="J35" s="9" t="str">
        <f t="shared" si="5"/>
        <v/>
      </c>
      <c r="K35" s="9" t="str">
        <f t="shared" si="6"/>
        <v/>
      </c>
      <c r="L35" s="7"/>
      <c r="M35" s="9" t="str">
        <f t="shared" si="7"/>
        <v/>
      </c>
      <c r="N35" s="9" t="str">
        <f t="shared" si="8"/>
        <v/>
      </c>
      <c r="O35" s="7"/>
      <c r="P35" s="9" t="str">
        <f t="shared" si="9"/>
        <v/>
      </c>
      <c r="Q35" s="9" t="str">
        <f t="shared" si="10"/>
        <v/>
      </c>
      <c r="R35" s="7"/>
      <c r="S35" s="9" t="str">
        <f t="shared" si="11"/>
        <v/>
      </c>
      <c r="T35" s="9" t="str">
        <f t="shared" si="12"/>
        <v/>
      </c>
      <c r="U35" s="9">
        <f t="shared" ref="U35:U37" si="16">SUM(ROUND(C35,0)+ROUND(F35,0)+ROUND(I35,0)+ROUND(L35,0)+ROUND(O35,0)+ROUND(R35,0))</f>
        <v>0</v>
      </c>
      <c r="V35" s="10">
        <f t="shared" si="14"/>
        <v>0</v>
      </c>
      <c r="W35" s="9">
        <f t="shared" si="0"/>
        <v>1</v>
      </c>
      <c r="X35" s="8" t="str">
        <f t="shared" ref="X35:X37" si="17">IF(V35&gt;=91,"A1",IF(V35&gt;=81,"A2",IF(V35&gt;=71,"B1",IF(V35&gt;=61,"B2",IF(V35&gt;=51,"C1",IF(V35&gt;=41,"C2",IF(V35&gt;=33,"D",IF(V35&gt;=21,"E1","E2"))))))))</f>
        <v>E2</v>
      </c>
    </row>
    <row r="36" spans="1:24" s="11" customFormat="1" ht="23.1" customHeight="1" x14ac:dyDescent="0.25">
      <c r="A36" s="8">
        <v>880</v>
      </c>
      <c r="B36" s="57" t="str">
        <f>IF('STUDENT NAMES'!F31&lt;&gt;"",'STUDENT NAMES'!F31,"")</f>
        <v/>
      </c>
      <c r="C36" s="7"/>
      <c r="D36" s="9" t="str">
        <f t="shared" si="1"/>
        <v/>
      </c>
      <c r="E36" s="9" t="str">
        <f t="shared" si="2"/>
        <v/>
      </c>
      <c r="F36" s="7"/>
      <c r="G36" s="9" t="str">
        <f t="shared" si="3"/>
        <v/>
      </c>
      <c r="H36" s="9" t="str">
        <f t="shared" si="4"/>
        <v/>
      </c>
      <c r="I36" s="7"/>
      <c r="J36" s="9" t="str">
        <f t="shared" si="5"/>
        <v/>
      </c>
      <c r="K36" s="9" t="str">
        <f t="shared" si="6"/>
        <v/>
      </c>
      <c r="L36" s="7"/>
      <c r="M36" s="9" t="str">
        <f t="shared" si="7"/>
        <v/>
      </c>
      <c r="N36" s="9" t="str">
        <f t="shared" si="8"/>
        <v/>
      </c>
      <c r="O36" s="7"/>
      <c r="P36" s="9" t="str">
        <f t="shared" si="9"/>
        <v/>
      </c>
      <c r="Q36" s="9" t="str">
        <f t="shared" si="10"/>
        <v/>
      </c>
      <c r="R36" s="7"/>
      <c r="S36" s="9" t="str">
        <f t="shared" si="11"/>
        <v/>
      </c>
      <c r="T36" s="9" t="str">
        <f t="shared" si="12"/>
        <v/>
      </c>
      <c r="U36" s="9">
        <f t="shared" si="16"/>
        <v>0</v>
      </c>
      <c r="V36" s="10">
        <f t="shared" si="14"/>
        <v>0</v>
      </c>
      <c r="W36" s="9">
        <f t="shared" si="0"/>
        <v>1</v>
      </c>
      <c r="X36" s="8" t="str">
        <f t="shared" si="17"/>
        <v>E2</v>
      </c>
    </row>
    <row r="37" spans="1:24" s="11" customFormat="1" ht="23.1" customHeight="1" x14ac:dyDescent="0.25">
      <c r="A37" s="8">
        <v>881</v>
      </c>
      <c r="B37" s="57" t="str">
        <f>IF('STUDENT NAMES'!F32&lt;&gt;"",'STUDENT NAMES'!F32,"")</f>
        <v/>
      </c>
      <c r="C37" s="7"/>
      <c r="D37" s="9" t="str">
        <f t="shared" si="1"/>
        <v/>
      </c>
      <c r="E37" s="9" t="str">
        <f t="shared" si="2"/>
        <v/>
      </c>
      <c r="F37" s="7"/>
      <c r="G37" s="9" t="str">
        <f t="shared" si="3"/>
        <v/>
      </c>
      <c r="H37" s="9" t="str">
        <f t="shared" si="4"/>
        <v/>
      </c>
      <c r="I37" s="7"/>
      <c r="J37" s="9" t="str">
        <f t="shared" si="5"/>
        <v/>
      </c>
      <c r="K37" s="9" t="str">
        <f t="shared" si="6"/>
        <v/>
      </c>
      <c r="L37" s="7"/>
      <c r="M37" s="9" t="str">
        <f t="shared" si="7"/>
        <v/>
      </c>
      <c r="N37" s="9" t="str">
        <f t="shared" si="8"/>
        <v/>
      </c>
      <c r="O37" s="7"/>
      <c r="P37" s="9" t="str">
        <f t="shared" si="9"/>
        <v/>
      </c>
      <c r="Q37" s="9" t="str">
        <f t="shared" si="10"/>
        <v/>
      </c>
      <c r="R37" s="7"/>
      <c r="S37" s="9" t="str">
        <f t="shared" si="11"/>
        <v/>
      </c>
      <c r="T37" s="9" t="str">
        <f t="shared" si="12"/>
        <v/>
      </c>
      <c r="U37" s="9">
        <f t="shared" si="16"/>
        <v>0</v>
      </c>
      <c r="V37" s="10">
        <f t="shared" si="14"/>
        <v>0</v>
      </c>
      <c r="W37" s="9">
        <f t="shared" si="0"/>
        <v>1</v>
      </c>
      <c r="X37" s="8" t="str">
        <f t="shared" si="17"/>
        <v>E2</v>
      </c>
    </row>
    <row r="38" spans="1:24" s="11" customFormat="1" ht="23.1" customHeight="1" x14ac:dyDescent="0.25">
      <c r="A38" s="8">
        <v>882</v>
      </c>
      <c r="B38" s="57" t="str">
        <f>IF('STUDENT NAMES'!F33&lt;&gt;"",'STUDENT NAMES'!F33,"")</f>
        <v/>
      </c>
      <c r="C38" s="7"/>
      <c r="D38" s="9" t="str">
        <f t="shared" si="1"/>
        <v/>
      </c>
      <c r="E38" s="9" t="str">
        <f t="shared" si="2"/>
        <v/>
      </c>
      <c r="F38" s="7"/>
      <c r="G38" s="9" t="str">
        <f t="shared" si="3"/>
        <v/>
      </c>
      <c r="H38" s="9" t="str">
        <f t="shared" si="4"/>
        <v/>
      </c>
      <c r="I38" s="7"/>
      <c r="J38" s="9" t="str">
        <f t="shared" si="5"/>
        <v/>
      </c>
      <c r="K38" s="9" t="str">
        <f t="shared" si="6"/>
        <v/>
      </c>
      <c r="L38" s="7"/>
      <c r="M38" s="9" t="str">
        <f t="shared" si="7"/>
        <v/>
      </c>
      <c r="N38" s="9" t="str">
        <f t="shared" si="8"/>
        <v/>
      </c>
      <c r="O38" s="7"/>
      <c r="P38" s="9" t="str">
        <f t="shared" si="9"/>
        <v/>
      </c>
      <c r="Q38" s="9" t="str">
        <f t="shared" si="10"/>
        <v/>
      </c>
      <c r="R38" s="7"/>
      <c r="S38" s="9" t="str">
        <f t="shared" si="11"/>
        <v/>
      </c>
      <c r="T38" s="9" t="str">
        <f t="shared" si="12"/>
        <v/>
      </c>
      <c r="U38" s="9">
        <f t="shared" si="13"/>
        <v>0</v>
      </c>
      <c r="V38" s="10">
        <f t="shared" si="14"/>
        <v>0</v>
      </c>
      <c r="W38" s="9">
        <f t="shared" si="0"/>
        <v>1</v>
      </c>
      <c r="X38" s="8" t="str">
        <f t="shared" ref="X38:X41" si="18">IF(V38&gt;=91,"A1",IF(V38&gt;=81,"A2",IF(V38&gt;=71,"B1",IF(V38&gt;=61,"B2",IF(V38&gt;=51,"C1",IF(V38&gt;=41,"C2",IF(V38&gt;=33,"D",IF(V38&gt;=21,"E1","E2"))))))))</f>
        <v>E2</v>
      </c>
    </row>
    <row r="39" spans="1:24" s="11" customFormat="1" ht="23.1" customHeight="1" x14ac:dyDescent="0.25">
      <c r="A39" s="8">
        <v>883</v>
      </c>
      <c r="B39" s="57" t="str">
        <f>IF('STUDENT NAMES'!F34&lt;&gt;"",'STUDENT NAMES'!F34,"")</f>
        <v/>
      </c>
      <c r="C39" s="7"/>
      <c r="D39" s="9" t="str">
        <f t="shared" si="1"/>
        <v/>
      </c>
      <c r="E39" s="9" t="str">
        <f t="shared" si="2"/>
        <v/>
      </c>
      <c r="F39" s="7"/>
      <c r="G39" s="9" t="str">
        <f t="shared" si="3"/>
        <v/>
      </c>
      <c r="H39" s="9" t="str">
        <f t="shared" si="4"/>
        <v/>
      </c>
      <c r="I39" s="7"/>
      <c r="J39" s="9" t="str">
        <f t="shared" si="5"/>
        <v/>
      </c>
      <c r="K39" s="9" t="str">
        <f t="shared" si="6"/>
        <v/>
      </c>
      <c r="L39" s="7"/>
      <c r="M39" s="9" t="str">
        <f t="shared" si="7"/>
        <v/>
      </c>
      <c r="N39" s="9" t="str">
        <f t="shared" si="8"/>
        <v/>
      </c>
      <c r="O39" s="7"/>
      <c r="P39" s="9" t="str">
        <f t="shared" si="9"/>
        <v/>
      </c>
      <c r="Q39" s="9" t="str">
        <f t="shared" si="10"/>
        <v/>
      </c>
      <c r="R39" s="7"/>
      <c r="S39" s="9" t="str">
        <f t="shared" si="11"/>
        <v/>
      </c>
      <c r="T39" s="9" t="str">
        <f t="shared" si="12"/>
        <v/>
      </c>
      <c r="U39" s="9">
        <f t="shared" si="13"/>
        <v>0</v>
      </c>
      <c r="V39" s="10">
        <f t="shared" si="14"/>
        <v>0</v>
      </c>
      <c r="W39" s="9">
        <f t="shared" si="0"/>
        <v>1</v>
      </c>
      <c r="X39" s="8" t="str">
        <f t="shared" si="18"/>
        <v>E2</v>
      </c>
    </row>
    <row r="40" spans="1:24" s="11" customFormat="1" ht="23.1" customHeight="1" x14ac:dyDescent="0.25">
      <c r="A40" s="8">
        <v>884</v>
      </c>
      <c r="B40" s="57" t="str">
        <f>IF('STUDENT NAMES'!F35&lt;&gt;"",'STUDENT NAMES'!F35,"")</f>
        <v/>
      </c>
      <c r="C40" s="7"/>
      <c r="D40" s="9" t="str">
        <f t="shared" si="1"/>
        <v/>
      </c>
      <c r="E40" s="9" t="str">
        <f t="shared" si="2"/>
        <v/>
      </c>
      <c r="F40" s="7"/>
      <c r="G40" s="9" t="str">
        <f t="shared" si="3"/>
        <v/>
      </c>
      <c r="H40" s="9" t="str">
        <f t="shared" si="4"/>
        <v/>
      </c>
      <c r="I40" s="7"/>
      <c r="J40" s="9" t="str">
        <f t="shared" si="5"/>
        <v/>
      </c>
      <c r="K40" s="9" t="str">
        <f t="shared" si="6"/>
        <v/>
      </c>
      <c r="L40" s="7"/>
      <c r="M40" s="9" t="str">
        <f t="shared" si="7"/>
        <v/>
      </c>
      <c r="N40" s="9" t="str">
        <f t="shared" si="8"/>
        <v/>
      </c>
      <c r="O40" s="7"/>
      <c r="P40" s="9" t="str">
        <f t="shared" si="9"/>
        <v/>
      </c>
      <c r="Q40" s="9" t="str">
        <f t="shared" si="10"/>
        <v/>
      </c>
      <c r="R40" s="7"/>
      <c r="S40" s="9" t="str">
        <f t="shared" si="11"/>
        <v/>
      </c>
      <c r="T40" s="9" t="str">
        <f t="shared" si="12"/>
        <v/>
      </c>
      <c r="U40" s="9">
        <f t="shared" si="13"/>
        <v>0</v>
      </c>
      <c r="V40" s="10">
        <f t="shared" si="14"/>
        <v>0</v>
      </c>
      <c r="W40" s="9">
        <f t="shared" si="0"/>
        <v>1</v>
      </c>
      <c r="X40" s="8" t="str">
        <f t="shared" si="18"/>
        <v>E2</v>
      </c>
    </row>
    <row r="41" spans="1:24" s="11" customFormat="1" ht="23.1" customHeight="1" x14ac:dyDescent="0.25">
      <c r="A41" s="8">
        <v>885</v>
      </c>
      <c r="B41" s="57" t="str">
        <f>IF('STUDENT NAMES'!F36&lt;&gt;"",'STUDENT NAMES'!F36,"")</f>
        <v/>
      </c>
      <c r="C41" s="7"/>
      <c r="D41" s="9" t="str">
        <f t="shared" si="1"/>
        <v/>
      </c>
      <c r="E41" s="9" t="str">
        <f t="shared" si="2"/>
        <v/>
      </c>
      <c r="F41" s="7"/>
      <c r="G41" s="9" t="str">
        <f t="shared" si="3"/>
        <v/>
      </c>
      <c r="H41" s="9" t="str">
        <f t="shared" si="4"/>
        <v/>
      </c>
      <c r="I41" s="7"/>
      <c r="J41" s="9" t="str">
        <f t="shared" si="5"/>
        <v/>
      </c>
      <c r="K41" s="9" t="str">
        <f t="shared" si="6"/>
        <v/>
      </c>
      <c r="L41" s="7"/>
      <c r="M41" s="9" t="str">
        <f t="shared" si="7"/>
        <v/>
      </c>
      <c r="N41" s="9" t="str">
        <f t="shared" si="8"/>
        <v/>
      </c>
      <c r="O41" s="7"/>
      <c r="P41" s="9" t="str">
        <f t="shared" si="9"/>
        <v/>
      </c>
      <c r="Q41" s="9" t="str">
        <f t="shared" si="10"/>
        <v/>
      </c>
      <c r="R41" s="7"/>
      <c r="S41" s="9" t="str">
        <f t="shared" si="11"/>
        <v/>
      </c>
      <c r="T41" s="9" t="str">
        <f t="shared" si="12"/>
        <v/>
      </c>
      <c r="U41" s="9">
        <f t="shared" si="13"/>
        <v>0</v>
      </c>
      <c r="V41" s="10">
        <f t="shared" si="14"/>
        <v>0</v>
      </c>
      <c r="W41" s="9">
        <f t="shared" si="0"/>
        <v>1</v>
      </c>
      <c r="X41" s="8" t="str">
        <f t="shared" si="18"/>
        <v>E2</v>
      </c>
    </row>
    <row r="42" spans="1:24" s="11" customFormat="1" ht="23.1" customHeight="1" x14ac:dyDescent="0.25">
      <c r="A42" s="8">
        <v>886</v>
      </c>
      <c r="B42" s="57" t="str">
        <f>IF('STUDENT NAMES'!F37&lt;&gt;"",'STUDENT NAMES'!F37,"")</f>
        <v/>
      </c>
      <c r="C42" s="7"/>
      <c r="D42" s="9" t="str">
        <f t="shared" si="1"/>
        <v/>
      </c>
      <c r="E42" s="9" t="str">
        <f t="shared" si="2"/>
        <v/>
      </c>
      <c r="F42" s="7"/>
      <c r="G42" s="9" t="str">
        <f t="shared" si="3"/>
        <v/>
      </c>
      <c r="H42" s="9" t="str">
        <f t="shared" si="4"/>
        <v/>
      </c>
      <c r="I42" s="7"/>
      <c r="J42" s="9" t="str">
        <f t="shared" si="5"/>
        <v/>
      </c>
      <c r="K42" s="9" t="str">
        <f t="shared" si="6"/>
        <v/>
      </c>
      <c r="L42" s="7"/>
      <c r="M42" s="9" t="str">
        <f t="shared" si="7"/>
        <v/>
      </c>
      <c r="N42" s="9" t="str">
        <f t="shared" si="8"/>
        <v/>
      </c>
      <c r="O42" s="7"/>
      <c r="P42" s="9" t="str">
        <f t="shared" si="9"/>
        <v/>
      </c>
      <c r="Q42" s="9" t="str">
        <f t="shared" si="10"/>
        <v/>
      </c>
      <c r="R42" s="7"/>
      <c r="S42" s="9" t="str">
        <f t="shared" si="11"/>
        <v/>
      </c>
      <c r="T42" s="9" t="str">
        <f t="shared" si="12"/>
        <v/>
      </c>
      <c r="U42" s="9">
        <f t="shared" ref="U42:U44" si="19">SUM(ROUND(C42,0)+ROUND(F42,0)+ROUND(I42,0)+ROUND(L42,0)+ROUND(O42,0)+ROUND(R42,0))</f>
        <v>0</v>
      </c>
      <c r="V42" s="10">
        <f t="shared" ref="V42:V44" si="20">U42/240*100</f>
        <v>0</v>
      </c>
      <c r="W42" s="9">
        <f t="shared" ref="W42:W44" si="21">RANK(V42,$V$7:$V$53,0)</f>
        <v>1</v>
      </c>
      <c r="X42" s="8" t="str">
        <f t="shared" ref="X42:X44" si="22">IF(V42&gt;=91,"A1",IF(V42&gt;=81,"A2",IF(V42&gt;=71,"B1",IF(V42&gt;=61,"B2",IF(V42&gt;=51,"C1",IF(V42&gt;=41,"C2",IF(V42&gt;=33,"D",IF(V42&gt;=21,"E1","E2"))))))))</f>
        <v>E2</v>
      </c>
    </row>
    <row r="43" spans="1:24" s="11" customFormat="1" ht="23.1" customHeight="1" x14ac:dyDescent="0.25">
      <c r="A43" s="8">
        <v>887</v>
      </c>
      <c r="B43" s="57" t="str">
        <f>IF('STUDENT NAMES'!F38&lt;&gt;"",'STUDENT NAMES'!F38,"")</f>
        <v/>
      </c>
      <c r="C43" s="7"/>
      <c r="D43" s="9" t="str">
        <f t="shared" si="1"/>
        <v/>
      </c>
      <c r="E43" s="9" t="str">
        <f t="shared" si="2"/>
        <v/>
      </c>
      <c r="F43" s="7"/>
      <c r="G43" s="9" t="str">
        <f t="shared" si="3"/>
        <v/>
      </c>
      <c r="H43" s="9" t="str">
        <f t="shared" si="4"/>
        <v/>
      </c>
      <c r="I43" s="7"/>
      <c r="J43" s="9" t="str">
        <f t="shared" si="5"/>
        <v/>
      </c>
      <c r="K43" s="9" t="str">
        <f t="shared" si="6"/>
        <v/>
      </c>
      <c r="L43" s="7"/>
      <c r="M43" s="9" t="str">
        <f t="shared" si="7"/>
        <v/>
      </c>
      <c r="N43" s="9" t="str">
        <f t="shared" si="8"/>
        <v/>
      </c>
      <c r="O43" s="7"/>
      <c r="P43" s="9" t="str">
        <f t="shared" si="9"/>
        <v/>
      </c>
      <c r="Q43" s="9" t="str">
        <f t="shared" si="10"/>
        <v/>
      </c>
      <c r="R43" s="7"/>
      <c r="S43" s="9" t="str">
        <f t="shared" si="11"/>
        <v/>
      </c>
      <c r="T43" s="9" t="str">
        <f t="shared" si="12"/>
        <v/>
      </c>
      <c r="U43" s="9">
        <f t="shared" si="19"/>
        <v>0</v>
      </c>
      <c r="V43" s="10">
        <f t="shared" si="20"/>
        <v>0</v>
      </c>
      <c r="W43" s="9">
        <f t="shared" si="21"/>
        <v>1</v>
      </c>
      <c r="X43" s="8" t="str">
        <f t="shared" si="22"/>
        <v>E2</v>
      </c>
    </row>
    <row r="44" spans="1:24" s="11" customFormat="1" ht="23.1" customHeight="1" x14ac:dyDescent="0.25">
      <c r="A44" s="8">
        <v>888</v>
      </c>
      <c r="B44" s="57" t="str">
        <f>IF('STUDENT NAMES'!F39&lt;&gt;"",'STUDENT NAMES'!F39,"")</f>
        <v/>
      </c>
      <c r="C44" s="7"/>
      <c r="D44" s="9" t="str">
        <f t="shared" si="1"/>
        <v/>
      </c>
      <c r="E44" s="9" t="str">
        <f t="shared" si="2"/>
        <v/>
      </c>
      <c r="F44" s="7"/>
      <c r="G44" s="9" t="str">
        <f t="shared" si="3"/>
        <v/>
      </c>
      <c r="H44" s="9" t="str">
        <f t="shared" si="4"/>
        <v/>
      </c>
      <c r="I44" s="7"/>
      <c r="J44" s="9" t="str">
        <f t="shared" si="5"/>
        <v/>
      </c>
      <c r="K44" s="9" t="str">
        <f t="shared" si="6"/>
        <v/>
      </c>
      <c r="L44" s="7"/>
      <c r="M44" s="9" t="str">
        <f t="shared" si="7"/>
        <v/>
      </c>
      <c r="N44" s="9" t="str">
        <f t="shared" si="8"/>
        <v/>
      </c>
      <c r="O44" s="7"/>
      <c r="P44" s="9" t="str">
        <f t="shared" si="9"/>
        <v/>
      </c>
      <c r="Q44" s="9" t="str">
        <f t="shared" si="10"/>
        <v/>
      </c>
      <c r="R44" s="7"/>
      <c r="S44" s="9" t="str">
        <f t="shared" si="11"/>
        <v/>
      </c>
      <c r="T44" s="9" t="str">
        <f t="shared" si="12"/>
        <v/>
      </c>
      <c r="U44" s="9">
        <f t="shared" si="19"/>
        <v>0</v>
      </c>
      <c r="V44" s="10">
        <f t="shared" si="20"/>
        <v>0</v>
      </c>
      <c r="W44" s="9">
        <f t="shared" si="21"/>
        <v>1</v>
      </c>
      <c r="X44" s="8" t="str">
        <f t="shared" si="22"/>
        <v>E2</v>
      </c>
    </row>
    <row r="45" spans="1:24" s="11" customFormat="1" ht="18" customHeight="1" x14ac:dyDescent="0.25">
      <c r="A45" s="8">
        <v>889</v>
      </c>
      <c r="B45" s="57" t="str">
        <f>IF('STUDENT NAMES'!F40&lt;&gt;"",'STUDENT NAMES'!F40,"")</f>
        <v/>
      </c>
      <c r="C45" s="7"/>
      <c r="D45" s="9"/>
      <c r="E45" s="9"/>
      <c r="F45" s="7"/>
      <c r="G45" s="9"/>
      <c r="H45" s="9"/>
      <c r="I45" s="7"/>
      <c r="J45" s="9"/>
      <c r="K45" s="9"/>
      <c r="L45" s="7"/>
      <c r="M45" s="9"/>
      <c r="N45" s="9"/>
      <c r="O45" s="7"/>
      <c r="P45" s="9"/>
      <c r="Q45" s="9"/>
      <c r="R45" s="7"/>
      <c r="S45" s="9"/>
      <c r="T45" s="9"/>
      <c r="U45" s="9">
        <f t="shared" ref="U45:U53" si="23">SUM(ROUND(C45,0)+ROUND(F45,0)+ROUND(I45,0)+ROUND(L45,0)+ROUND(O45,0)+ROUND(R45,0))</f>
        <v>0</v>
      </c>
      <c r="V45" s="10">
        <f t="shared" ref="V45:V53" si="24">U45/240*100</f>
        <v>0</v>
      </c>
      <c r="W45" s="9">
        <f t="shared" ref="W45:W53" si="25">RANK(V45,$V$7:$V$53,0)</f>
        <v>1</v>
      </c>
      <c r="X45" s="8" t="str">
        <f t="shared" ref="X45:X53" si="26">IF(V45&gt;=91,"A1",IF(V45&gt;=81,"A2",IF(V45&gt;=71,"B1",IF(V45&gt;=61,"B2",IF(V45&gt;=51,"C1",IF(V45&gt;=41,"C2",IF(V45&gt;=33,"D",IF(V45&gt;=21,"E1","E2"))))))))</f>
        <v>E2</v>
      </c>
    </row>
    <row r="46" spans="1:24" s="11" customFormat="1" ht="18" customHeight="1" x14ac:dyDescent="0.25">
      <c r="A46" s="8">
        <v>890</v>
      </c>
      <c r="B46" s="57" t="str">
        <f>IF('STUDENT NAMES'!F41&lt;&gt;"",'STUDENT NAMES'!F41,"")</f>
        <v/>
      </c>
      <c r="C46" s="7"/>
      <c r="D46" s="9"/>
      <c r="E46" s="9"/>
      <c r="F46" s="7"/>
      <c r="G46" s="9"/>
      <c r="H46" s="9"/>
      <c r="I46" s="7"/>
      <c r="J46" s="9"/>
      <c r="K46" s="9"/>
      <c r="L46" s="7"/>
      <c r="M46" s="9"/>
      <c r="N46" s="9"/>
      <c r="O46" s="7"/>
      <c r="P46" s="9"/>
      <c r="Q46" s="9"/>
      <c r="R46" s="7"/>
      <c r="S46" s="9"/>
      <c r="T46" s="9"/>
      <c r="U46" s="9">
        <f t="shared" si="23"/>
        <v>0</v>
      </c>
      <c r="V46" s="10">
        <f t="shared" si="24"/>
        <v>0</v>
      </c>
      <c r="W46" s="9">
        <f t="shared" si="25"/>
        <v>1</v>
      </c>
      <c r="X46" s="8" t="str">
        <f t="shared" si="26"/>
        <v>E2</v>
      </c>
    </row>
    <row r="47" spans="1:24" s="11" customFormat="1" ht="18" customHeight="1" x14ac:dyDescent="0.25">
      <c r="A47" s="8">
        <v>891</v>
      </c>
      <c r="B47" s="57" t="str">
        <f>IF('STUDENT NAMES'!F42&lt;&gt;"",'STUDENT NAMES'!F42,"")</f>
        <v/>
      </c>
      <c r="C47" s="7"/>
      <c r="D47" s="9"/>
      <c r="E47" s="9"/>
      <c r="F47" s="7"/>
      <c r="G47" s="9"/>
      <c r="H47" s="9"/>
      <c r="I47" s="7"/>
      <c r="J47" s="9"/>
      <c r="K47" s="9"/>
      <c r="L47" s="7"/>
      <c r="M47" s="9"/>
      <c r="N47" s="9"/>
      <c r="O47" s="7"/>
      <c r="P47" s="9"/>
      <c r="Q47" s="9"/>
      <c r="R47" s="7"/>
      <c r="S47" s="9"/>
      <c r="T47" s="9"/>
      <c r="U47" s="9">
        <f t="shared" si="23"/>
        <v>0</v>
      </c>
      <c r="V47" s="10">
        <f t="shared" si="24"/>
        <v>0</v>
      </c>
      <c r="W47" s="9">
        <f t="shared" si="25"/>
        <v>1</v>
      </c>
      <c r="X47" s="8" t="str">
        <f t="shared" si="26"/>
        <v>E2</v>
      </c>
    </row>
    <row r="48" spans="1:24" s="11" customFormat="1" ht="18" customHeight="1" x14ac:dyDescent="0.25">
      <c r="A48" s="8">
        <v>892</v>
      </c>
      <c r="B48" s="57" t="str">
        <f>IF('STUDENT NAMES'!F43&lt;&gt;"",'STUDENT NAMES'!F43,"")</f>
        <v/>
      </c>
      <c r="C48" s="7"/>
      <c r="D48" s="9" t="str">
        <f t="shared" si="1"/>
        <v/>
      </c>
      <c r="E48" s="9" t="str">
        <f t="shared" si="2"/>
        <v/>
      </c>
      <c r="F48" s="7"/>
      <c r="G48" s="9" t="str">
        <f t="shared" si="3"/>
        <v/>
      </c>
      <c r="H48" s="9" t="str">
        <f t="shared" si="4"/>
        <v/>
      </c>
      <c r="I48" s="7"/>
      <c r="J48" s="9" t="str">
        <f t="shared" si="5"/>
        <v/>
      </c>
      <c r="K48" s="9" t="str">
        <f t="shared" si="6"/>
        <v/>
      </c>
      <c r="L48" s="7"/>
      <c r="M48" s="9" t="str">
        <f t="shared" si="7"/>
        <v/>
      </c>
      <c r="N48" s="9" t="str">
        <f t="shared" si="8"/>
        <v/>
      </c>
      <c r="O48" s="7"/>
      <c r="P48" s="9" t="str">
        <f t="shared" si="9"/>
        <v/>
      </c>
      <c r="Q48" s="9" t="str">
        <f t="shared" si="10"/>
        <v/>
      </c>
      <c r="R48" s="7"/>
      <c r="S48" s="9" t="str">
        <f t="shared" si="11"/>
        <v/>
      </c>
      <c r="T48" s="9" t="str">
        <f t="shared" si="12"/>
        <v/>
      </c>
      <c r="U48" s="9">
        <f t="shared" si="23"/>
        <v>0</v>
      </c>
      <c r="V48" s="10">
        <f t="shared" si="24"/>
        <v>0</v>
      </c>
      <c r="W48" s="9">
        <f t="shared" si="25"/>
        <v>1</v>
      </c>
      <c r="X48" s="8" t="str">
        <f t="shared" si="26"/>
        <v>E2</v>
      </c>
    </row>
    <row r="49" spans="1:24" s="11" customFormat="1" ht="18" customHeight="1" x14ac:dyDescent="0.25">
      <c r="A49" s="8">
        <v>893</v>
      </c>
      <c r="B49" s="57" t="str">
        <f>IF('STUDENT NAMES'!F44&lt;&gt;"",'STUDENT NAMES'!F44,"")</f>
        <v/>
      </c>
      <c r="C49" s="7"/>
      <c r="D49" s="9" t="str">
        <f t="shared" si="1"/>
        <v/>
      </c>
      <c r="E49" s="9" t="str">
        <f t="shared" si="2"/>
        <v/>
      </c>
      <c r="F49" s="7"/>
      <c r="G49" s="9" t="str">
        <f t="shared" si="3"/>
        <v/>
      </c>
      <c r="H49" s="9" t="str">
        <f t="shared" si="4"/>
        <v/>
      </c>
      <c r="I49" s="7"/>
      <c r="J49" s="9" t="str">
        <f t="shared" si="5"/>
        <v/>
      </c>
      <c r="K49" s="9" t="str">
        <f t="shared" si="6"/>
        <v/>
      </c>
      <c r="L49" s="7"/>
      <c r="M49" s="9" t="str">
        <f t="shared" si="7"/>
        <v/>
      </c>
      <c r="N49" s="9" t="str">
        <f t="shared" si="8"/>
        <v/>
      </c>
      <c r="O49" s="7"/>
      <c r="P49" s="9" t="str">
        <f t="shared" si="9"/>
        <v/>
      </c>
      <c r="Q49" s="9" t="str">
        <f t="shared" si="10"/>
        <v/>
      </c>
      <c r="R49" s="7"/>
      <c r="S49" s="9" t="str">
        <f t="shared" si="11"/>
        <v/>
      </c>
      <c r="T49" s="9" t="str">
        <f t="shared" si="12"/>
        <v/>
      </c>
      <c r="U49" s="9">
        <f t="shared" si="23"/>
        <v>0</v>
      </c>
      <c r="V49" s="10">
        <f t="shared" si="24"/>
        <v>0</v>
      </c>
      <c r="W49" s="9">
        <f t="shared" si="25"/>
        <v>1</v>
      </c>
      <c r="X49" s="8" t="str">
        <f t="shared" si="26"/>
        <v>E2</v>
      </c>
    </row>
    <row r="50" spans="1:24" s="11" customFormat="1" ht="18" customHeight="1" x14ac:dyDescent="0.25">
      <c r="A50" s="8">
        <v>894</v>
      </c>
      <c r="B50" s="57" t="str">
        <f>IF('STUDENT NAMES'!F45&lt;&gt;"",'STUDENT NAMES'!F45,"")</f>
        <v/>
      </c>
      <c r="C50" s="7"/>
      <c r="D50" s="9" t="str">
        <f t="shared" si="1"/>
        <v/>
      </c>
      <c r="E50" s="9" t="str">
        <f t="shared" si="2"/>
        <v/>
      </c>
      <c r="F50" s="7"/>
      <c r="G50" s="9" t="str">
        <f t="shared" si="3"/>
        <v/>
      </c>
      <c r="H50" s="9" t="str">
        <f t="shared" si="4"/>
        <v/>
      </c>
      <c r="I50" s="7"/>
      <c r="J50" s="9" t="str">
        <f t="shared" si="5"/>
        <v/>
      </c>
      <c r="K50" s="9" t="str">
        <f t="shared" si="6"/>
        <v/>
      </c>
      <c r="L50" s="7"/>
      <c r="M50" s="9" t="str">
        <f t="shared" si="7"/>
        <v/>
      </c>
      <c r="N50" s="9" t="str">
        <f t="shared" si="8"/>
        <v/>
      </c>
      <c r="O50" s="7"/>
      <c r="P50" s="9" t="str">
        <f t="shared" si="9"/>
        <v/>
      </c>
      <c r="Q50" s="9" t="str">
        <f t="shared" si="10"/>
        <v/>
      </c>
      <c r="R50" s="7"/>
      <c r="S50" s="9" t="str">
        <f t="shared" si="11"/>
        <v/>
      </c>
      <c r="T50" s="9" t="str">
        <f t="shared" si="12"/>
        <v/>
      </c>
      <c r="U50" s="9">
        <f t="shared" si="23"/>
        <v>0</v>
      </c>
      <c r="V50" s="10">
        <f t="shared" si="24"/>
        <v>0</v>
      </c>
      <c r="W50" s="9">
        <f t="shared" si="25"/>
        <v>1</v>
      </c>
      <c r="X50" s="8" t="str">
        <f t="shared" si="26"/>
        <v>E2</v>
      </c>
    </row>
    <row r="51" spans="1:24" s="11" customFormat="1" ht="18" customHeight="1" x14ac:dyDescent="0.25">
      <c r="A51" s="8">
        <v>895</v>
      </c>
      <c r="B51" s="57" t="str">
        <f>IF('STUDENT NAMES'!F46&lt;&gt;"",'STUDENT NAMES'!F46,"")</f>
        <v/>
      </c>
      <c r="C51" s="7"/>
      <c r="D51" s="9" t="str">
        <f t="shared" si="1"/>
        <v/>
      </c>
      <c r="E51" s="9" t="str">
        <f t="shared" si="2"/>
        <v/>
      </c>
      <c r="F51" s="7"/>
      <c r="G51" s="9" t="str">
        <f t="shared" si="3"/>
        <v/>
      </c>
      <c r="H51" s="9" t="str">
        <f t="shared" si="4"/>
        <v/>
      </c>
      <c r="I51" s="7"/>
      <c r="J51" s="9" t="str">
        <f t="shared" si="5"/>
        <v/>
      </c>
      <c r="K51" s="9" t="str">
        <f t="shared" si="6"/>
        <v/>
      </c>
      <c r="L51" s="7"/>
      <c r="M51" s="9" t="str">
        <f t="shared" si="7"/>
        <v/>
      </c>
      <c r="N51" s="9" t="str">
        <f t="shared" si="8"/>
        <v/>
      </c>
      <c r="O51" s="7"/>
      <c r="P51" s="9" t="str">
        <f t="shared" si="9"/>
        <v/>
      </c>
      <c r="Q51" s="9" t="str">
        <f t="shared" si="10"/>
        <v/>
      </c>
      <c r="R51" s="7"/>
      <c r="S51" s="9" t="str">
        <f t="shared" si="11"/>
        <v/>
      </c>
      <c r="T51" s="9" t="str">
        <f t="shared" si="12"/>
        <v/>
      </c>
      <c r="U51" s="9">
        <f t="shared" si="23"/>
        <v>0</v>
      </c>
      <c r="V51" s="10">
        <f t="shared" si="24"/>
        <v>0</v>
      </c>
      <c r="W51" s="9">
        <f t="shared" si="25"/>
        <v>1</v>
      </c>
      <c r="X51" s="8" t="str">
        <f t="shared" si="26"/>
        <v>E2</v>
      </c>
    </row>
    <row r="52" spans="1:24" s="11" customFormat="1" ht="18" customHeight="1" x14ac:dyDescent="0.25">
      <c r="A52" s="8">
        <v>896</v>
      </c>
      <c r="B52" s="57" t="str">
        <f>IF('STUDENT NAMES'!F47&lt;&gt;"",'STUDENT NAMES'!F47,"")</f>
        <v/>
      </c>
      <c r="C52" s="7"/>
      <c r="D52" s="9" t="str">
        <f t="shared" si="1"/>
        <v/>
      </c>
      <c r="E52" s="9" t="str">
        <f t="shared" si="2"/>
        <v/>
      </c>
      <c r="F52" s="7"/>
      <c r="G52" s="9" t="str">
        <f t="shared" si="3"/>
        <v/>
      </c>
      <c r="H52" s="9" t="str">
        <f t="shared" si="4"/>
        <v/>
      </c>
      <c r="I52" s="7"/>
      <c r="J52" s="9" t="str">
        <f t="shared" si="5"/>
        <v/>
      </c>
      <c r="K52" s="9" t="str">
        <f t="shared" si="6"/>
        <v/>
      </c>
      <c r="L52" s="7"/>
      <c r="M52" s="9" t="str">
        <f t="shared" si="7"/>
        <v/>
      </c>
      <c r="N52" s="9" t="str">
        <f t="shared" si="8"/>
        <v/>
      </c>
      <c r="O52" s="7"/>
      <c r="P52" s="9" t="str">
        <f t="shared" si="9"/>
        <v/>
      </c>
      <c r="Q52" s="9" t="str">
        <f t="shared" si="10"/>
        <v/>
      </c>
      <c r="R52" s="7"/>
      <c r="S52" s="9" t="str">
        <f t="shared" si="11"/>
        <v/>
      </c>
      <c r="T52" s="9" t="str">
        <f t="shared" si="12"/>
        <v/>
      </c>
      <c r="U52" s="9">
        <f t="shared" si="23"/>
        <v>0</v>
      </c>
      <c r="V52" s="10">
        <f t="shared" si="24"/>
        <v>0</v>
      </c>
      <c r="W52" s="9">
        <f t="shared" si="25"/>
        <v>1</v>
      </c>
      <c r="X52" s="8" t="str">
        <f t="shared" si="26"/>
        <v>E2</v>
      </c>
    </row>
    <row r="53" spans="1:24" s="11" customFormat="1" ht="18" customHeight="1" x14ac:dyDescent="0.25">
      <c r="A53" s="8">
        <v>897</v>
      </c>
      <c r="B53" s="57" t="str">
        <f>IF('STUDENT NAMES'!F48&lt;&gt;"",'STUDENT NAMES'!F48,"")</f>
        <v/>
      </c>
      <c r="C53" s="7"/>
      <c r="D53" s="9" t="str">
        <f t="shared" si="1"/>
        <v/>
      </c>
      <c r="E53" s="9" t="str">
        <f t="shared" si="2"/>
        <v/>
      </c>
      <c r="F53" s="7"/>
      <c r="G53" s="9" t="str">
        <f t="shared" si="3"/>
        <v/>
      </c>
      <c r="H53" s="9" t="str">
        <f t="shared" si="4"/>
        <v/>
      </c>
      <c r="I53" s="7"/>
      <c r="J53" s="9" t="str">
        <f t="shared" si="5"/>
        <v/>
      </c>
      <c r="K53" s="9" t="str">
        <f t="shared" si="6"/>
        <v/>
      </c>
      <c r="L53" s="7"/>
      <c r="M53" s="9" t="str">
        <f t="shared" si="7"/>
        <v/>
      </c>
      <c r="N53" s="9" t="str">
        <f t="shared" si="8"/>
        <v/>
      </c>
      <c r="O53" s="7"/>
      <c r="P53" s="9" t="str">
        <f t="shared" si="9"/>
        <v/>
      </c>
      <c r="Q53" s="9" t="str">
        <f t="shared" si="10"/>
        <v/>
      </c>
      <c r="R53" s="7"/>
      <c r="S53" s="9" t="str">
        <f t="shared" si="11"/>
        <v/>
      </c>
      <c r="T53" s="9" t="str">
        <f t="shared" si="12"/>
        <v/>
      </c>
      <c r="U53" s="9">
        <f t="shared" si="23"/>
        <v>0</v>
      </c>
      <c r="V53" s="10">
        <f t="shared" si="24"/>
        <v>0</v>
      </c>
      <c r="W53" s="9">
        <f t="shared" si="25"/>
        <v>1</v>
      </c>
      <c r="X53" s="8" t="str">
        <f t="shared" si="26"/>
        <v>E2</v>
      </c>
    </row>
    <row r="54" spans="1:24" s="11" customFormat="1" ht="18" customHeight="1" x14ac:dyDescent="0.25">
      <c r="A54" s="8"/>
      <c r="B54" s="104"/>
      <c r="C54" s="7"/>
      <c r="D54" s="9" t="str">
        <f t="shared" ref="D54" si="27">IF(C54&gt;0,RANK(C54,$C$7:$C$53,0),"")</f>
        <v/>
      </c>
      <c r="E54" s="106" t="str">
        <f t="shared" ref="E54" si="28">IF(C54&gt;0,IF(C54&gt;=36.4,"A1",IF(C54&gt;=32.4,"A2",IF(C54&gt;=28.4,"B1",IF(C54&gt;=24.4,"B2",IF(C54&gt;=20.4,"C1",IF(C54&gt;=16.4,"C2",IF(C54&gt;=13.2,"D1",IF(C54&gt;=8.4,"D2","E")))))))),"")</f>
        <v/>
      </c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15.95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v>14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15.95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15.95" customHeight="1" x14ac:dyDescent="0.25">
      <c r="A57" s="188" t="s">
        <v>22</v>
      </c>
      <c r="B57" s="189"/>
      <c r="C57" s="5" t="e">
        <f t="shared" ref="C57" si="29">(C64-C58)*100/C64</f>
        <v>#DIV/0!</v>
      </c>
      <c r="D57" s="108"/>
      <c r="E57" s="108"/>
      <c r="F57" s="5" t="e">
        <f t="shared" ref="F57" si="30">(F64-F58)*100/F64</f>
        <v>#DIV/0!</v>
      </c>
      <c r="G57" s="108"/>
      <c r="H57" s="108"/>
      <c r="I57" s="5" t="e">
        <f t="shared" ref="I57" si="31">(I64-I58)*100/I64</f>
        <v>#DIV/0!</v>
      </c>
      <c r="J57" s="108"/>
      <c r="K57" s="108"/>
      <c r="L57" s="5" t="e">
        <f t="shared" ref="L57" si="32">(L64-L58)*100/L64</f>
        <v>#DIV/0!</v>
      </c>
      <c r="M57" s="108"/>
      <c r="N57" s="108"/>
      <c r="O57" s="5" t="e">
        <f t="shared" ref="O57" si="33">(O64-O58)*100/O64</f>
        <v>#DIV/0!</v>
      </c>
      <c r="P57" s="108"/>
      <c r="Q57" s="108"/>
      <c r="R57" s="5" t="e">
        <f t="shared" ref="R57" si="34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15.95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47</v>
      </c>
    </row>
    <row r="59" spans="1:24" s="11" customFormat="1" ht="15.95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15.95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15.95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15.95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15.95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15.95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47</v>
      </c>
    </row>
    <row r="65" spans="1:24" s="11" customFormat="1" ht="15.95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15.95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15.95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15.95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15.95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15.95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15.95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15.95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15.95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15.95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47</v>
      </c>
    </row>
    <row r="75" spans="1:24" s="11" customFormat="1" ht="15.95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47</v>
      </c>
    </row>
    <row r="76" spans="1:24" s="11" customFormat="1" ht="15.95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15.95" customHeight="1" x14ac:dyDescent="0.2">
      <c r="A77" s="206" t="s">
        <v>119</v>
      </c>
      <c r="B77" s="20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15.95" customHeight="1" x14ac:dyDescent="0.2">
      <c r="A78" s="208"/>
      <c r="B78" s="209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15.95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15.95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5.95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5.95" customHeight="1" x14ac:dyDescent="0.2">
      <c r="A82" s="204"/>
      <c r="B82" s="204"/>
      <c r="C82" s="179" t="s">
        <v>69</v>
      </c>
      <c r="D82" s="179"/>
      <c r="E82" s="95"/>
      <c r="F82" s="24" t="s">
        <v>20</v>
      </c>
      <c r="G82" s="24"/>
      <c r="H82" s="24"/>
      <c r="I82" s="15">
        <f>L55</f>
        <v>14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5.95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5.95" customHeight="1" x14ac:dyDescent="0.2">
      <c r="A84" s="204"/>
      <c r="B84" s="204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7" spans="1:24" s="18" customFormat="1" x14ac:dyDescent="0.2">
      <c r="B87" s="20" t="s">
        <v>37</v>
      </c>
      <c r="C87" s="182" t="s">
        <v>38</v>
      </c>
      <c r="D87" s="182"/>
      <c r="E87" s="182"/>
      <c r="F87" s="182"/>
      <c r="G87" s="20"/>
      <c r="H87" s="20"/>
      <c r="I87" s="20"/>
      <c r="J87" s="20"/>
      <c r="K87" s="20"/>
      <c r="L87" s="20"/>
      <c r="M87" s="20" t="s">
        <v>39</v>
      </c>
      <c r="N87" s="20"/>
      <c r="O87" s="20"/>
      <c r="P87" s="20"/>
      <c r="Q87" s="20"/>
      <c r="R87" s="20"/>
      <c r="S87" s="20"/>
      <c r="T87" s="20"/>
      <c r="V87" s="18" t="s">
        <v>40</v>
      </c>
    </row>
  </sheetData>
  <mergeCells count="79">
    <mergeCell ref="X77:X78"/>
    <mergeCell ref="A1:X1"/>
    <mergeCell ref="A2:X2"/>
    <mergeCell ref="A3:X3"/>
    <mergeCell ref="A4:X4"/>
    <mergeCell ref="A5:A6"/>
    <mergeCell ref="B5:B6"/>
    <mergeCell ref="A60:B60"/>
    <mergeCell ref="W5:W6"/>
    <mergeCell ref="X5:X6"/>
    <mergeCell ref="V5:V6"/>
    <mergeCell ref="A58:B58"/>
    <mergeCell ref="A55:B55"/>
    <mergeCell ref="A56:B56"/>
    <mergeCell ref="A57:B57"/>
    <mergeCell ref="C5:E5"/>
    <mergeCell ref="A63:B63"/>
    <mergeCell ref="A80:B80"/>
    <mergeCell ref="C80:D80"/>
    <mergeCell ref="G77:I78"/>
    <mergeCell ref="A59:B59"/>
    <mergeCell ref="A61:B61"/>
    <mergeCell ref="A62:B62"/>
    <mergeCell ref="A64:B64"/>
    <mergeCell ref="A77:B78"/>
    <mergeCell ref="C65:E65"/>
    <mergeCell ref="F65:H65"/>
    <mergeCell ref="I65:K65"/>
    <mergeCell ref="A68:B68"/>
    <mergeCell ref="A69:B69"/>
    <mergeCell ref="A70:B70"/>
    <mergeCell ref="A71:B71"/>
    <mergeCell ref="W77:W78"/>
    <mergeCell ref="A79:B79"/>
    <mergeCell ref="C79:D79"/>
    <mergeCell ref="P77:P78"/>
    <mergeCell ref="R77:R78"/>
    <mergeCell ref="S77:S78"/>
    <mergeCell ref="J77:L78"/>
    <mergeCell ref="O77:O78"/>
    <mergeCell ref="F77:F78"/>
    <mergeCell ref="U77:U78"/>
    <mergeCell ref="V77:V78"/>
    <mergeCell ref="C77:D78"/>
    <mergeCell ref="A72:B72"/>
    <mergeCell ref="A73:B73"/>
    <mergeCell ref="A84:B84"/>
    <mergeCell ref="C84:D84"/>
    <mergeCell ref="C87:F87"/>
    <mergeCell ref="A81:B81"/>
    <mergeCell ref="C81:D81"/>
    <mergeCell ref="A82:B82"/>
    <mergeCell ref="C82:D82"/>
    <mergeCell ref="A83:B83"/>
    <mergeCell ref="C83:D83"/>
    <mergeCell ref="A74:B74"/>
    <mergeCell ref="A75:B75"/>
    <mergeCell ref="A76:B76"/>
    <mergeCell ref="L5:N5"/>
    <mergeCell ref="O5:Q5"/>
    <mergeCell ref="R5:T5"/>
    <mergeCell ref="F54:H54"/>
    <mergeCell ref="I54:K54"/>
    <mergeCell ref="L54:N54"/>
    <mergeCell ref="O54:Q54"/>
    <mergeCell ref="R54:T54"/>
    <mergeCell ref="F5:H5"/>
    <mergeCell ref="I5:K5"/>
    <mergeCell ref="L65:N65"/>
    <mergeCell ref="O65:Q65"/>
    <mergeCell ref="R65:T65"/>
    <mergeCell ref="A66:B66"/>
    <mergeCell ref="A67:B67"/>
    <mergeCell ref="R76:S76"/>
    <mergeCell ref="C76:D76"/>
    <mergeCell ref="F76:G76"/>
    <mergeCell ref="I76:J76"/>
    <mergeCell ref="L76:M76"/>
    <mergeCell ref="O76:P76"/>
  </mergeCells>
  <conditionalFormatting sqref="C7:C54">
    <cfRule type="cellIs" dxfId="29" priority="11" operator="lessThan">
      <formula>13.2</formula>
    </cfRule>
  </conditionalFormatting>
  <conditionalFormatting sqref="F7:F53">
    <cfRule type="cellIs" dxfId="28" priority="9" operator="lessThan">
      <formula>13.2</formula>
    </cfRule>
  </conditionalFormatting>
  <conditionalFormatting sqref="I7:I53">
    <cfRule type="cellIs" dxfId="27" priority="7" operator="lessThan">
      <formula>13.2</formula>
    </cfRule>
  </conditionalFormatting>
  <conditionalFormatting sqref="L7:L53">
    <cfRule type="cellIs" dxfId="26" priority="5" operator="lessThan">
      <formula>13.2</formula>
    </cfRule>
  </conditionalFormatting>
  <conditionalFormatting sqref="O7:O53">
    <cfRule type="cellIs" dxfId="25" priority="3" operator="lessThan">
      <formula>13.2</formula>
    </cfRule>
  </conditionalFormatting>
  <conditionalFormatting sqref="R7:R53">
    <cfRule type="cellIs" dxfId="24" priority="1" operator="lessThan">
      <formula>13.2</formula>
    </cfRule>
  </conditionalFormatting>
  <pageMargins left="0.7" right="0.34" top="0.45" bottom="0.42" header="0.3" footer="0.3"/>
  <pageSetup paperSize="5" scale="55" orientation="portrait" verticalDpi="1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88"/>
  <sheetViews>
    <sheetView view="pageBreakPreview" zoomScaleSheetLayoutView="100" workbookViewId="0">
      <selection activeCell="B5" sqref="B5:B6"/>
    </sheetView>
  </sheetViews>
  <sheetFormatPr defaultColWidth="9.140625" defaultRowHeight="12.75" x14ac:dyDescent="0.2"/>
  <cols>
    <col min="1" max="1" width="4.7109375" style="1" bestFit="1" customWidth="1"/>
    <col min="2" max="2" width="35.7109375" style="1" customWidth="1"/>
    <col min="3" max="3" width="7.7109375" style="2" customWidth="1"/>
    <col min="4" max="5" width="3.7109375" style="2" customWidth="1"/>
    <col min="6" max="6" width="7.7109375" style="2" customWidth="1"/>
    <col min="7" max="8" width="3.7109375" style="2" customWidth="1"/>
    <col min="9" max="9" width="7.7109375" style="2" customWidth="1"/>
    <col min="10" max="11" width="3.7109375" style="2" customWidth="1"/>
    <col min="12" max="12" width="7.7109375" style="2" customWidth="1"/>
    <col min="13" max="14" width="3.7109375" style="2" customWidth="1"/>
    <col min="15" max="15" width="7.7109375" style="2" customWidth="1"/>
    <col min="16" max="17" width="3.7109375" style="2" customWidth="1"/>
    <col min="18" max="18" width="7.7109375" style="2" customWidth="1"/>
    <col min="19" max="20" width="3.7109375" style="2" customWidth="1"/>
    <col min="21" max="22" width="7.7109375" style="1" customWidth="1"/>
    <col min="23" max="23" width="3.7109375" style="1" customWidth="1"/>
    <col min="24" max="24" width="4.140625" style="1" customWidth="1"/>
    <col min="25" max="16384" width="9.140625" style="1"/>
  </cols>
  <sheetData>
    <row r="1" spans="1:25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5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5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5" x14ac:dyDescent="0.2">
      <c r="A4" s="192" t="s">
        <v>61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5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5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5" s="11" customFormat="1" ht="23.1" customHeight="1" x14ac:dyDescent="0.25">
      <c r="A7" s="8">
        <v>901</v>
      </c>
      <c r="B7" s="118" t="str">
        <f>IF('STUDENT NAMES'!G2&lt;&gt;"",'STUDENT NAMES'!G2,"")</f>
        <v/>
      </c>
      <c r="C7" s="7"/>
      <c r="D7" s="9" t="str">
        <f t="shared" ref="D7:D41" si="0">IF(C7&gt;0,RANK(C7,$C$7:$C$53,0),"")</f>
        <v/>
      </c>
      <c r="E7" s="9" t="str">
        <f t="shared" ref="E7:E41" si="1">IF(C7&gt;0,IF(C7&gt;=36.4,"A1",IF(C7&gt;=32.4,"A2",IF(C7&gt;=28.4,"B1",IF(C7&gt;=24.4,"B2",IF(C7&gt;=20.4,"C1",IF(C7&gt;=16.4,"C2",IF(C7&gt;=13.2,"D1",IF(C7&gt;=8.4,"D2","E")))))))),"")</f>
        <v/>
      </c>
      <c r="F7" s="7"/>
      <c r="G7" s="9" t="str">
        <f t="shared" ref="G7:G41" si="2">IF(F7&gt;0,RANK(F7,$F$7:$F$53,0),"")</f>
        <v/>
      </c>
      <c r="H7" s="9" t="str">
        <f t="shared" ref="H7:H41" si="3">IF(F7&gt;0,IF(F7&gt;=36.4,"A1",IF(F7&gt;=32.4,"A2",IF(F7&gt;=28.4,"B1",IF(F7&gt;=24.4,"B2",IF(F7&gt;=20.4,"C1",IF(F7&gt;=16.4,"C2",IF(F7&gt;=13.2,"D1",IF(F7&gt;=8.4,"D2","E")))))))),"")</f>
        <v/>
      </c>
      <c r="I7" s="7"/>
      <c r="J7" s="9" t="str">
        <f t="shared" ref="J7:J41" si="4">IF(I7&gt;0,RANK(I7,$I$7:$I$53,0),"")</f>
        <v/>
      </c>
      <c r="K7" s="9" t="str">
        <f t="shared" ref="K7:K41" si="5">IF(I7&gt;0,IF(I7&gt;=36.4,"A1",IF(I7&gt;=32.4,"A2",IF(I7&gt;=28.4,"B1",IF(I7&gt;=24.4,"B2",IF(I7&gt;=20.4,"C1",IF(I7&gt;=16.4,"C2",IF(I7&gt;=13.2,"D1",IF(I7&gt;=8.4,"D2","E")))))))),"")</f>
        <v/>
      </c>
      <c r="L7" s="7"/>
      <c r="M7" s="9" t="str">
        <f t="shared" ref="M7:M41" si="6">IF(L7&gt;0,RANK(L7,$L$7:$L$53,0),"")</f>
        <v/>
      </c>
      <c r="N7" s="9" t="str">
        <f t="shared" ref="N7:N41" si="7">IF(L7&gt;0,IF(L7&gt;=36.4,"A1",IF(L7&gt;=32.4,"A2",IF(L7&gt;=28.4,"B1",IF(L7&gt;=24.4,"B2",IF(L7&gt;=20.4,"C1",IF(L7&gt;=16.4,"C2",IF(L7&gt;=13.2,"D1",IF(L7&gt;=8.4,"D2","E")))))))),"")</f>
        <v/>
      </c>
      <c r="O7" s="7"/>
      <c r="P7" s="9" t="str">
        <f t="shared" ref="P7:P41" si="8">IF(O7&gt;0,RANK(O7,$O$7:$O$53,0),"")</f>
        <v/>
      </c>
      <c r="Q7" s="9" t="str">
        <f t="shared" ref="Q7:Q41" si="9">IF(O7&gt;0,IF(O7&gt;=36.4,"A1",IF(O7&gt;=32.4,"A2",IF(O7&gt;=28.4,"B1",IF(O7&gt;=24.4,"B2",IF(O7&gt;=20.4,"C1",IF(O7&gt;=16.4,"C2",IF(O7&gt;=13.2,"D1",IF(O7&gt;=8.4,"D2","E")))))))),"")</f>
        <v/>
      </c>
      <c r="R7" s="7"/>
      <c r="S7" s="9" t="str">
        <f t="shared" ref="S7:S41" si="10">IF(R7&gt;0,RANK(R7,$R$7:$R$53,0),"")</f>
        <v/>
      </c>
      <c r="T7" s="9" t="str">
        <f t="shared" ref="T7:T41" si="11">IF(R7&gt;0,IF(R7&gt;=36.4,"A1",IF(R7&gt;=32.4,"A2",IF(R7&gt;=28.4,"B1",IF(R7&gt;=24.4,"B2",IF(R7&gt;=20.4,"C1",IF(R7&gt;=16.4,"C2",IF(R7&gt;=13.2,"D1",IF(R7&gt;=8.4,"D2","E")))))))),"")</f>
        <v/>
      </c>
      <c r="U7" s="9">
        <f t="shared" ref="U7" si="12">SUM(ROUND(C7,0)+ROUND(F7,0)+ROUND(I7,0)+ROUND(L7,0)+ROUND(O7,0)+ROUND(R7,0))</f>
        <v>0</v>
      </c>
      <c r="V7" s="10">
        <f t="shared" ref="V7" si="13">U7/240*100</f>
        <v>0</v>
      </c>
      <c r="W7" s="9">
        <f t="shared" ref="W7" si="14">RANK(V7,$V$7:$V$53,0)</f>
        <v>1</v>
      </c>
      <c r="X7" s="8" t="str">
        <f t="shared" ref="X7" si="15">IF(V7&gt;=91,"A1",IF(V7&gt;=81,"A2",IF(V7&gt;=71,"B1",IF(V7&gt;=61,"B2",IF(V7&gt;=51,"C1",IF(V7&gt;=41,"C2",IF(V7&gt;=33,"D",IF(V7&gt;=21,"E1","E2"))))))))</f>
        <v>E2</v>
      </c>
      <c r="Y7" s="58"/>
    </row>
    <row r="8" spans="1:25" s="11" customFormat="1" ht="23.1" customHeight="1" x14ac:dyDescent="0.25">
      <c r="A8" s="8">
        <v>902</v>
      </c>
      <c r="B8" s="118" t="str">
        <f>IF('STUDENT NAMES'!G3&lt;&gt;"",'STUDENT NAMES'!G3,"")</f>
        <v/>
      </c>
      <c r="C8" s="7"/>
      <c r="D8" s="9" t="str">
        <f t="shared" si="0"/>
        <v/>
      </c>
      <c r="E8" s="9" t="str">
        <f t="shared" si="1"/>
        <v/>
      </c>
      <c r="F8" s="7"/>
      <c r="G8" s="9" t="str">
        <f t="shared" si="2"/>
        <v/>
      </c>
      <c r="H8" s="9" t="str">
        <f t="shared" si="3"/>
        <v/>
      </c>
      <c r="I8" s="7"/>
      <c r="J8" s="9" t="str">
        <f t="shared" si="4"/>
        <v/>
      </c>
      <c r="K8" s="9" t="str">
        <f t="shared" si="5"/>
        <v/>
      </c>
      <c r="L8" s="7"/>
      <c r="M8" s="9" t="str">
        <f t="shared" si="6"/>
        <v/>
      </c>
      <c r="N8" s="9" t="str">
        <f t="shared" si="7"/>
        <v/>
      </c>
      <c r="O8" s="7"/>
      <c r="P8" s="9" t="str">
        <f t="shared" si="8"/>
        <v/>
      </c>
      <c r="Q8" s="9" t="str">
        <f t="shared" si="9"/>
        <v/>
      </c>
      <c r="R8" s="7"/>
      <c r="S8" s="9" t="str">
        <f t="shared" si="10"/>
        <v/>
      </c>
      <c r="T8" s="9" t="str">
        <f t="shared" si="11"/>
        <v/>
      </c>
      <c r="U8" s="9">
        <f t="shared" ref="U8:U53" si="16">SUM(ROUND(C8,0)+ROUND(F8,0)+ROUND(I8,0)+ROUND(L8,0)+ROUND(O8,0)+ROUND(R8,0))</f>
        <v>0</v>
      </c>
      <c r="V8" s="10">
        <f t="shared" ref="V8:V53" si="17">U8/240*100</f>
        <v>0</v>
      </c>
      <c r="W8" s="9">
        <f t="shared" ref="W8:W53" si="18">RANK(V8,$V$7:$V$53,0)</f>
        <v>1</v>
      </c>
      <c r="X8" s="8" t="str">
        <f t="shared" ref="X8:X53" si="19">IF(V8&gt;=91,"A1",IF(V8&gt;=81,"A2",IF(V8&gt;=71,"B1",IF(V8&gt;=61,"B2",IF(V8&gt;=51,"C1",IF(V8&gt;=41,"C2",IF(V8&gt;=33,"D",IF(V8&gt;=21,"E1","E2"))))))))</f>
        <v>E2</v>
      </c>
      <c r="Y8" s="58"/>
    </row>
    <row r="9" spans="1:25" s="11" customFormat="1" ht="23.1" customHeight="1" x14ac:dyDescent="0.25">
      <c r="A9" s="8">
        <v>903</v>
      </c>
      <c r="B9" s="118" t="str">
        <f>IF('STUDENT NAMES'!G4&lt;&gt;"",'STUDENT NAMES'!G4,"")</f>
        <v/>
      </c>
      <c r="C9" s="7"/>
      <c r="D9" s="9" t="str">
        <f t="shared" si="0"/>
        <v/>
      </c>
      <c r="E9" s="9" t="str">
        <f t="shared" si="1"/>
        <v/>
      </c>
      <c r="F9" s="7"/>
      <c r="G9" s="9" t="str">
        <f t="shared" si="2"/>
        <v/>
      </c>
      <c r="H9" s="9" t="str">
        <f t="shared" si="3"/>
        <v/>
      </c>
      <c r="I9" s="7"/>
      <c r="J9" s="9" t="str">
        <f t="shared" si="4"/>
        <v/>
      </c>
      <c r="K9" s="9" t="str">
        <f t="shared" si="5"/>
        <v/>
      </c>
      <c r="L9" s="7"/>
      <c r="M9" s="9" t="str">
        <f t="shared" si="6"/>
        <v/>
      </c>
      <c r="N9" s="9" t="str">
        <f t="shared" si="7"/>
        <v/>
      </c>
      <c r="O9" s="7"/>
      <c r="P9" s="9" t="str">
        <f t="shared" si="8"/>
        <v/>
      </c>
      <c r="Q9" s="9" t="str">
        <f t="shared" si="9"/>
        <v/>
      </c>
      <c r="R9" s="7"/>
      <c r="S9" s="9" t="str">
        <f t="shared" si="10"/>
        <v/>
      </c>
      <c r="T9" s="9" t="str">
        <f t="shared" si="11"/>
        <v/>
      </c>
      <c r="U9" s="9">
        <f t="shared" si="16"/>
        <v>0</v>
      </c>
      <c r="V9" s="10">
        <f t="shared" si="17"/>
        <v>0</v>
      </c>
      <c r="W9" s="9">
        <f t="shared" si="18"/>
        <v>1</v>
      </c>
      <c r="X9" s="8" t="str">
        <f t="shared" si="19"/>
        <v>E2</v>
      </c>
      <c r="Y9" s="58"/>
    </row>
    <row r="10" spans="1:25" s="11" customFormat="1" ht="23.1" customHeight="1" x14ac:dyDescent="0.25">
      <c r="A10" s="8">
        <v>904</v>
      </c>
      <c r="B10" s="118" t="str">
        <f>IF('STUDENT NAMES'!G5&lt;&gt;"",'STUDENT NAMES'!G5,"")</f>
        <v/>
      </c>
      <c r="C10" s="7"/>
      <c r="D10" s="9" t="str">
        <f t="shared" si="0"/>
        <v/>
      </c>
      <c r="E10" s="9" t="str">
        <f t="shared" si="1"/>
        <v/>
      </c>
      <c r="F10" s="7"/>
      <c r="G10" s="9" t="str">
        <f t="shared" si="2"/>
        <v/>
      </c>
      <c r="H10" s="9" t="str">
        <f t="shared" si="3"/>
        <v/>
      </c>
      <c r="I10" s="7"/>
      <c r="J10" s="9" t="str">
        <f t="shared" si="4"/>
        <v/>
      </c>
      <c r="K10" s="9" t="str">
        <f t="shared" si="5"/>
        <v/>
      </c>
      <c r="L10" s="7"/>
      <c r="M10" s="9" t="str">
        <f t="shared" si="6"/>
        <v/>
      </c>
      <c r="N10" s="9" t="str">
        <f t="shared" si="7"/>
        <v/>
      </c>
      <c r="O10" s="7"/>
      <c r="P10" s="9" t="str">
        <f t="shared" si="8"/>
        <v/>
      </c>
      <c r="Q10" s="9" t="str">
        <f t="shared" si="9"/>
        <v/>
      </c>
      <c r="R10" s="7"/>
      <c r="S10" s="9" t="str">
        <f t="shared" si="10"/>
        <v/>
      </c>
      <c r="T10" s="9" t="str">
        <f t="shared" si="11"/>
        <v/>
      </c>
      <c r="U10" s="9">
        <f t="shared" si="16"/>
        <v>0</v>
      </c>
      <c r="V10" s="10">
        <f t="shared" si="17"/>
        <v>0</v>
      </c>
      <c r="W10" s="9">
        <f t="shared" si="18"/>
        <v>1</v>
      </c>
      <c r="X10" s="8" t="str">
        <f t="shared" si="19"/>
        <v>E2</v>
      </c>
      <c r="Y10" s="58"/>
    </row>
    <row r="11" spans="1:25" s="11" customFormat="1" ht="23.1" customHeight="1" x14ac:dyDescent="0.25">
      <c r="A11" s="8">
        <v>905</v>
      </c>
      <c r="B11" s="118" t="str">
        <f>IF('STUDENT NAMES'!G6&lt;&gt;"",'STUDENT NAMES'!G6,"")</f>
        <v/>
      </c>
      <c r="C11" s="6"/>
      <c r="D11" s="9" t="str">
        <f t="shared" si="0"/>
        <v/>
      </c>
      <c r="E11" s="9" t="str">
        <f t="shared" si="1"/>
        <v/>
      </c>
      <c r="F11" s="6"/>
      <c r="G11" s="9" t="str">
        <f t="shared" si="2"/>
        <v/>
      </c>
      <c r="H11" s="9" t="str">
        <f t="shared" si="3"/>
        <v/>
      </c>
      <c r="I11" s="6"/>
      <c r="J11" s="9" t="str">
        <f t="shared" si="4"/>
        <v/>
      </c>
      <c r="K11" s="9" t="str">
        <f t="shared" si="5"/>
        <v/>
      </c>
      <c r="L11" s="6"/>
      <c r="M11" s="9" t="str">
        <f t="shared" si="6"/>
        <v/>
      </c>
      <c r="N11" s="9" t="str">
        <f t="shared" si="7"/>
        <v/>
      </c>
      <c r="O11" s="6"/>
      <c r="P11" s="9" t="str">
        <f t="shared" si="8"/>
        <v/>
      </c>
      <c r="Q11" s="9" t="str">
        <f t="shared" si="9"/>
        <v/>
      </c>
      <c r="R11" s="6"/>
      <c r="S11" s="9" t="str">
        <f t="shared" si="10"/>
        <v/>
      </c>
      <c r="T11" s="9" t="str">
        <f t="shared" si="11"/>
        <v/>
      </c>
      <c r="U11" s="9">
        <f t="shared" si="16"/>
        <v>0</v>
      </c>
      <c r="V11" s="10">
        <f t="shared" si="17"/>
        <v>0</v>
      </c>
      <c r="W11" s="9">
        <f t="shared" si="18"/>
        <v>1</v>
      </c>
      <c r="X11" s="8" t="str">
        <f t="shared" si="19"/>
        <v>E2</v>
      </c>
      <c r="Y11" s="58"/>
    </row>
    <row r="12" spans="1:25" s="11" customFormat="1" ht="23.1" customHeight="1" x14ac:dyDescent="0.25">
      <c r="A12" s="8">
        <v>906</v>
      </c>
      <c r="B12" s="118" t="str">
        <f>IF('STUDENT NAMES'!G7&lt;&gt;"",'STUDENT NAMES'!G7,"")</f>
        <v/>
      </c>
      <c r="C12" s="7"/>
      <c r="D12" s="9" t="str">
        <f t="shared" si="0"/>
        <v/>
      </c>
      <c r="E12" s="9" t="str">
        <f t="shared" si="1"/>
        <v/>
      </c>
      <c r="F12" s="7"/>
      <c r="G12" s="9" t="str">
        <f t="shared" si="2"/>
        <v/>
      </c>
      <c r="H12" s="9" t="str">
        <f t="shared" si="3"/>
        <v/>
      </c>
      <c r="I12" s="7"/>
      <c r="J12" s="9" t="str">
        <f t="shared" si="4"/>
        <v/>
      </c>
      <c r="K12" s="9" t="str">
        <f t="shared" si="5"/>
        <v/>
      </c>
      <c r="L12" s="7"/>
      <c r="M12" s="9" t="str">
        <f t="shared" si="6"/>
        <v/>
      </c>
      <c r="N12" s="9" t="str">
        <f t="shared" si="7"/>
        <v/>
      </c>
      <c r="O12" s="7"/>
      <c r="P12" s="9" t="str">
        <f t="shared" si="8"/>
        <v/>
      </c>
      <c r="Q12" s="9" t="str">
        <f t="shared" si="9"/>
        <v/>
      </c>
      <c r="R12" s="7"/>
      <c r="S12" s="9" t="str">
        <f t="shared" si="10"/>
        <v/>
      </c>
      <c r="T12" s="9" t="str">
        <f t="shared" si="11"/>
        <v/>
      </c>
      <c r="U12" s="9">
        <f t="shared" si="16"/>
        <v>0</v>
      </c>
      <c r="V12" s="10">
        <f t="shared" si="17"/>
        <v>0</v>
      </c>
      <c r="W12" s="9">
        <f t="shared" si="18"/>
        <v>1</v>
      </c>
      <c r="X12" s="8" t="str">
        <f t="shared" si="19"/>
        <v>E2</v>
      </c>
      <c r="Y12" s="58"/>
    </row>
    <row r="13" spans="1:25" s="11" customFormat="1" ht="23.1" customHeight="1" x14ac:dyDescent="0.25">
      <c r="A13" s="8">
        <v>907</v>
      </c>
      <c r="B13" s="118" t="str">
        <f>IF('STUDENT NAMES'!G8&lt;&gt;"",'STUDENT NAMES'!G8,"")</f>
        <v/>
      </c>
      <c r="C13" s="7"/>
      <c r="D13" s="9" t="str">
        <f t="shared" si="0"/>
        <v/>
      </c>
      <c r="E13" s="9" t="str">
        <f t="shared" si="1"/>
        <v/>
      </c>
      <c r="F13" s="7"/>
      <c r="G13" s="9" t="str">
        <f t="shared" si="2"/>
        <v/>
      </c>
      <c r="H13" s="9" t="str">
        <f t="shared" si="3"/>
        <v/>
      </c>
      <c r="I13" s="7"/>
      <c r="J13" s="9" t="str">
        <f t="shared" si="4"/>
        <v/>
      </c>
      <c r="K13" s="9" t="str">
        <f t="shared" si="5"/>
        <v/>
      </c>
      <c r="L13" s="7"/>
      <c r="M13" s="9" t="str">
        <f t="shared" si="6"/>
        <v/>
      </c>
      <c r="N13" s="9" t="str">
        <f t="shared" si="7"/>
        <v/>
      </c>
      <c r="O13" s="7"/>
      <c r="P13" s="9" t="str">
        <f t="shared" si="8"/>
        <v/>
      </c>
      <c r="Q13" s="9" t="str">
        <f t="shared" si="9"/>
        <v/>
      </c>
      <c r="R13" s="7"/>
      <c r="S13" s="9" t="str">
        <f t="shared" si="10"/>
        <v/>
      </c>
      <c r="T13" s="9" t="str">
        <f t="shared" si="11"/>
        <v/>
      </c>
      <c r="U13" s="9">
        <f t="shared" si="16"/>
        <v>0</v>
      </c>
      <c r="V13" s="10">
        <f t="shared" si="17"/>
        <v>0</v>
      </c>
      <c r="W13" s="9">
        <f t="shared" si="18"/>
        <v>1</v>
      </c>
      <c r="X13" s="8" t="str">
        <f t="shared" si="19"/>
        <v>E2</v>
      </c>
      <c r="Y13" s="58"/>
    </row>
    <row r="14" spans="1:25" s="11" customFormat="1" ht="23.1" customHeight="1" x14ac:dyDescent="0.25">
      <c r="A14" s="8">
        <v>908</v>
      </c>
      <c r="B14" s="118" t="str">
        <f>IF('STUDENT NAMES'!G9&lt;&gt;"",'STUDENT NAMES'!G9,"")</f>
        <v/>
      </c>
      <c r="C14" s="7"/>
      <c r="D14" s="9" t="str">
        <f t="shared" si="0"/>
        <v/>
      </c>
      <c r="E14" s="9" t="str">
        <f t="shared" si="1"/>
        <v/>
      </c>
      <c r="F14" s="7"/>
      <c r="G14" s="9" t="str">
        <f t="shared" si="2"/>
        <v/>
      </c>
      <c r="H14" s="9" t="str">
        <f t="shared" si="3"/>
        <v/>
      </c>
      <c r="I14" s="7"/>
      <c r="J14" s="9" t="str">
        <f t="shared" si="4"/>
        <v/>
      </c>
      <c r="K14" s="9" t="str">
        <f t="shared" si="5"/>
        <v/>
      </c>
      <c r="L14" s="7"/>
      <c r="M14" s="9" t="str">
        <f t="shared" si="6"/>
        <v/>
      </c>
      <c r="N14" s="9" t="str">
        <f t="shared" si="7"/>
        <v/>
      </c>
      <c r="O14" s="7"/>
      <c r="P14" s="9" t="str">
        <f t="shared" si="8"/>
        <v/>
      </c>
      <c r="Q14" s="9" t="str">
        <f t="shared" si="9"/>
        <v/>
      </c>
      <c r="R14" s="7"/>
      <c r="S14" s="9" t="str">
        <f t="shared" si="10"/>
        <v/>
      </c>
      <c r="T14" s="9" t="str">
        <f t="shared" si="11"/>
        <v/>
      </c>
      <c r="U14" s="9">
        <f t="shared" si="16"/>
        <v>0</v>
      </c>
      <c r="V14" s="10">
        <f t="shared" si="17"/>
        <v>0</v>
      </c>
      <c r="W14" s="9">
        <f t="shared" si="18"/>
        <v>1</v>
      </c>
      <c r="X14" s="8" t="str">
        <f t="shared" si="19"/>
        <v>E2</v>
      </c>
      <c r="Y14" s="58"/>
    </row>
    <row r="15" spans="1:25" s="11" customFormat="1" ht="23.1" customHeight="1" x14ac:dyDescent="0.25">
      <c r="A15" s="8">
        <v>909</v>
      </c>
      <c r="B15" s="118" t="str">
        <f>IF('STUDENT NAMES'!G10&lt;&gt;"",'STUDENT NAMES'!G10,"")</f>
        <v/>
      </c>
      <c r="C15" s="7"/>
      <c r="D15" s="9" t="str">
        <f t="shared" si="0"/>
        <v/>
      </c>
      <c r="E15" s="9" t="str">
        <f t="shared" si="1"/>
        <v/>
      </c>
      <c r="F15" s="7"/>
      <c r="G15" s="9" t="str">
        <f t="shared" si="2"/>
        <v/>
      </c>
      <c r="H15" s="9" t="str">
        <f t="shared" si="3"/>
        <v/>
      </c>
      <c r="I15" s="7"/>
      <c r="J15" s="9" t="str">
        <f t="shared" si="4"/>
        <v/>
      </c>
      <c r="K15" s="9" t="str">
        <f t="shared" si="5"/>
        <v/>
      </c>
      <c r="L15" s="7"/>
      <c r="M15" s="9" t="str">
        <f t="shared" si="6"/>
        <v/>
      </c>
      <c r="N15" s="9" t="str">
        <f t="shared" si="7"/>
        <v/>
      </c>
      <c r="O15" s="7"/>
      <c r="P15" s="9" t="str">
        <f t="shared" si="8"/>
        <v/>
      </c>
      <c r="Q15" s="9" t="str">
        <f t="shared" si="9"/>
        <v/>
      </c>
      <c r="R15" s="7"/>
      <c r="S15" s="9" t="str">
        <f t="shared" si="10"/>
        <v/>
      </c>
      <c r="T15" s="9" t="str">
        <f t="shared" si="11"/>
        <v/>
      </c>
      <c r="U15" s="9">
        <f t="shared" si="16"/>
        <v>0</v>
      </c>
      <c r="V15" s="10">
        <f t="shared" si="17"/>
        <v>0</v>
      </c>
      <c r="W15" s="9">
        <f t="shared" si="18"/>
        <v>1</v>
      </c>
      <c r="X15" s="8" t="str">
        <f t="shared" si="19"/>
        <v>E2</v>
      </c>
      <c r="Y15" s="58"/>
    </row>
    <row r="16" spans="1:25" s="11" customFormat="1" ht="23.1" customHeight="1" x14ac:dyDescent="0.25">
      <c r="A16" s="8">
        <v>910</v>
      </c>
      <c r="B16" s="118" t="str">
        <f>IF('STUDENT NAMES'!G11&lt;&gt;"",'STUDENT NAMES'!G11,"")</f>
        <v/>
      </c>
      <c r="C16" s="7"/>
      <c r="D16" s="9" t="str">
        <f t="shared" si="0"/>
        <v/>
      </c>
      <c r="E16" s="9" t="str">
        <f t="shared" si="1"/>
        <v/>
      </c>
      <c r="F16" s="7"/>
      <c r="G16" s="9" t="str">
        <f t="shared" si="2"/>
        <v/>
      </c>
      <c r="H16" s="9" t="str">
        <f t="shared" si="3"/>
        <v/>
      </c>
      <c r="I16" s="7"/>
      <c r="J16" s="9" t="str">
        <f t="shared" si="4"/>
        <v/>
      </c>
      <c r="K16" s="9" t="str">
        <f t="shared" si="5"/>
        <v/>
      </c>
      <c r="L16" s="7"/>
      <c r="M16" s="9" t="str">
        <f t="shared" si="6"/>
        <v/>
      </c>
      <c r="N16" s="9" t="str">
        <f t="shared" si="7"/>
        <v/>
      </c>
      <c r="O16" s="7"/>
      <c r="P16" s="9" t="str">
        <f t="shared" si="8"/>
        <v/>
      </c>
      <c r="Q16" s="9" t="str">
        <f t="shared" si="9"/>
        <v/>
      </c>
      <c r="R16" s="7"/>
      <c r="S16" s="9" t="str">
        <f t="shared" si="10"/>
        <v/>
      </c>
      <c r="T16" s="9" t="str">
        <f t="shared" si="11"/>
        <v/>
      </c>
      <c r="U16" s="9">
        <f t="shared" si="16"/>
        <v>0</v>
      </c>
      <c r="V16" s="10">
        <f t="shared" si="17"/>
        <v>0</v>
      </c>
      <c r="W16" s="9">
        <f t="shared" si="18"/>
        <v>1</v>
      </c>
      <c r="X16" s="8" t="str">
        <f t="shared" si="19"/>
        <v>E2</v>
      </c>
      <c r="Y16" s="58"/>
    </row>
    <row r="17" spans="1:25" s="11" customFormat="1" ht="23.1" customHeight="1" x14ac:dyDescent="0.25">
      <c r="A17" s="8">
        <v>911</v>
      </c>
      <c r="B17" s="118" t="str">
        <f>IF('STUDENT NAMES'!G12&lt;&gt;"",'STUDENT NAMES'!G12,"")</f>
        <v/>
      </c>
      <c r="C17" s="7"/>
      <c r="D17" s="9" t="str">
        <f t="shared" si="0"/>
        <v/>
      </c>
      <c r="E17" s="9" t="str">
        <f t="shared" si="1"/>
        <v/>
      </c>
      <c r="F17" s="7"/>
      <c r="G17" s="9" t="str">
        <f t="shared" si="2"/>
        <v/>
      </c>
      <c r="H17" s="9" t="str">
        <f t="shared" si="3"/>
        <v/>
      </c>
      <c r="I17" s="7"/>
      <c r="J17" s="9" t="str">
        <f t="shared" si="4"/>
        <v/>
      </c>
      <c r="K17" s="9" t="str">
        <f t="shared" si="5"/>
        <v/>
      </c>
      <c r="L17" s="7"/>
      <c r="M17" s="9" t="str">
        <f t="shared" si="6"/>
        <v/>
      </c>
      <c r="N17" s="9" t="str">
        <f t="shared" si="7"/>
        <v/>
      </c>
      <c r="O17" s="7"/>
      <c r="P17" s="9" t="str">
        <f t="shared" si="8"/>
        <v/>
      </c>
      <c r="Q17" s="9" t="str">
        <f t="shared" si="9"/>
        <v/>
      </c>
      <c r="R17" s="7"/>
      <c r="S17" s="9" t="str">
        <f t="shared" si="10"/>
        <v/>
      </c>
      <c r="T17" s="9" t="str">
        <f t="shared" si="11"/>
        <v/>
      </c>
      <c r="U17" s="9">
        <f t="shared" si="16"/>
        <v>0</v>
      </c>
      <c r="V17" s="10">
        <f t="shared" si="17"/>
        <v>0</v>
      </c>
      <c r="W17" s="9">
        <f t="shared" si="18"/>
        <v>1</v>
      </c>
      <c r="X17" s="8" t="str">
        <f t="shared" si="19"/>
        <v>E2</v>
      </c>
      <c r="Y17" s="58"/>
    </row>
    <row r="18" spans="1:25" s="11" customFormat="1" ht="23.1" customHeight="1" x14ac:dyDescent="0.25">
      <c r="A18" s="8">
        <v>912</v>
      </c>
      <c r="B18" s="118" t="str">
        <f>IF('STUDENT NAMES'!G13&lt;&gt;"",'STUDENT NAMES'!G13,"")</f>
        <v/>
      </c>
      <c r="C18" s="7"/>
      <c r="D18" s="9" t="str">
        <f t="shared" si="0"/>
        <v/>
      </c>
      <c r="E18" s="9" t="str">
        <f t="shared" si="1"/>
        <v/>
      </c>
      <c r="F18" s="7"/>
      <c r="G18" s="9" t="str">
        <f t="shared" si="2"/>
        <v/>
      </c>
      <c r="H18" s="9" t="str">
        <f t="shared" si="3"/>
        <v/>
      </c>
      <c r="I18" s="7"/>
      <c r="J18" s="9" t="str">
        <f t="shared" si="4"/>
        <v/>
      </c>
      <c r="K18" s="9" t="str">
        <f t="shared" si="5"/>
        <v/>
      </c>
      <c r="L18" s="7"/>
      <c r="M18" s="9" t="str">
        <f t="shared" si="6"/>
        <v/>
      </c>
      <c r="N18" s="9" t="str">
        <f t="shared" si="7"/>
        <v/>
      </c>
      <c r="O18" s="7"/>
      <c r="P18" s="9" t="str">
        <f t="shared" si="8"/>
        <v/>
      </c>
      <c r="Q18" s="9" t="str">
        <f t="shared" si="9"/>
        <v/>
      </c>
      <c r="R18" s="7"/>
      <c r="S18" s="9" t="str">
        <f t="shared" si="10"/>
        <v/>
      </c>
      <c r="T18" s="9" t="str">
        <f t="shared" si="11"/>
        <v/>
      </c>
      <c r="U18" s="9">
        <f t="shared" si="16"/>
        <v>0</v>
      </c>
      <c r="V18" s="10">
        <f t="shared" si="17"/>
        <v>0</v>
      </c>
      <c r="W18" s="9">
        <f t="shared" si="18"/>
        <v>1</v>
      </c>
      <c r="X18" s="8" t="str">
        <f t="shared" si="19"/>
        <v>E2</v>
      </c>
      <c r="Y18" s="58"/>
    </row>
    <row r="19" spans="1:25" s="11" customFormat="1" ht="23.1" customHeight="1" x14ac:dyDescent="0.25">
      <c r="A19" s="8">
        <v>913</v>
      </c>
      <c r="B19" s="118" t="str">
        <f>IF('STUDENT NAMES'!G14&lt;&gt;"",'STUDENT NAMES'!G14,"")</f>
        <v/>
      </c>
      <c r="C19" s="7"/>
      <c r="D19" s="9" t="str">
        <f t="shared" si="0"/>
        <v/>
      </c>
      <c r="E19" s="9" t="str">
        <f t="shared" si="1"/>
        <v/>
      </c>
      <c r="F19" s="7"/>
      <c r="G19" s="9" t="str">
        <f t="shared" si="2"/>
        <v/>
      </c>
      <c r="H19" s="9" t="str">
        <f t="shared" si="3"/>
        <v/>
      </c>
      <c r="I19" s="7"/>
      <c r="J19" s="9" t="str">
        <f t="shared" si="4"/>
        <v/>
      </c>
      <c r="K19" s="9" t="str">
        <f t="shared" si="5"/>
        <v/>
      </c>
      <c r="L19" s="7"/>
      <c r="M19" s="9" t="str">
        <f t="shared" si="6"/>
        <v/>
      </c>
      <c r="N19" s="9" t="str">
        <f t="shared" si="7"/>
        <v/>
      </c>
      <c r="O19" s="7"/>
      <c r="P19" s="9" t="str">
        <f t="shared" si="8"/>
        <v/>
      </c>
      <c r="Q19" s="9" t="str">
        <f t="shared" si="9"/>
        <v/>
      </c>
      <c r="R19" s="7"/>
      <c r="S19" s="9" t="str">
        <f t="shared" si="10"/>
        <v/>
      </c>
      <c r="T19" s="9" t="str">
        <f t="shared" si="11"/>
        <v/>
      </c>
      <c r="U19" s="9">
        <f t="shared" si="16"/>
        <v>0</v>
      </c>
      <c r="V19" s="10">
        <f t="shared" si="17"/>
        <v>0</v>
      </c>
      <c r="W19" s="9">
        <f t="shared" si="18"/>
        <v>1</v>
      </c>
      <c r="X19" s="8" t="str">
        <f t="shared" si="19"/>
        <v>E2</v>
      </c>
      <c r="Y19" s="58"/>
    </row>
    <row r="20" spans="1:25" s="11" customFormat="1" ht="23.1" customHeight="1" x14ac:dyDescent="0.25">
      <c r="A20" s="8">
        <v>914</v>
      </c>
      <c r="B20" s="118" t="str">
        <f>IF('STUDENT NAMES'!G15&lt;&gt;"",'STUDENT NAMES'!G15,"")</f>
        <v/>
      </c>
      <c r="C20" s="7"/>
      <c r="D20" s="9" t="str">
        <f t="shared" si="0"/>
        <v/>
      </c>
      <c r="E20" s="9" t="str">
        <f t="shared" si="1"/>
        <v/>
      </c>
      <c r="F20" s="7"/>
      <c r="G20" s="9" t="str">
        <f t="shared" si="2"/>
        <v/>
      </c>
      <c r="H20" s="9" t="str">
        <f t="shared" si="3"/>
        <v/>
      </c>
      <c r="I20" s="7"/>
      <c r="J20" s="9" t="str">
        <f t="shared" si="4"/>
        <v/>
      </c>
      <c r="K20" s="9" t="str">
        <f t="shared" si="5"/>
        <v/>
      </c>
      <c r="L20" s="7"/>
      <c r="M20" s="9" t="str">
        <f t="shared" si="6"/>
        <v/>
      </c>
      <c r="N20" s="9" t="str">
        <f t="shared" si="7"/>
        <v/>
      </c>
      <c r="O20" s="7"/>
      <c r="P20" s="9" t="str">
        <f t="shared" si="8"/>
        <v/>
      </c>
      <c r="Q20" s="9" t="str">
        <f t="shared" si="9"/>
        <v/>
      </c>
      <c r="R20" s="7"/>
      <c r="S20" s="9" t="str">
        <f t="shared" si="10"/>
        <v/>
      </c>
      <c r="T20" s="9" t="str">
        <f t="shared" si="11"/>
        <v/>
      </c>
      <c r="U20" s="9">
        <f t="shared" si="16"/>
        <v>0</v>
      </c>
      <c r="V20" s="10">
        <f t="shared" si="17"/>
        <v>0</v>
      </c>
      <c r="W20" s="9">
        <f t="shared" si="18"/>
        <v>1</v>
      </c>
      <c r="X20" s="8" t="str">
        <f t="shared" si="19"/>
        <v>E2</v>
      </c>
      <c r="Y20" s="58"/>
    </row>
    <row r="21" spans="1:25" s="11" customFormat="1" ht="23.1" customHeight="1" x14ac:dyDescent="0.25">
      <c r="A21" s="8">
        <v>915</v>
      </c>
      <c r="B21" s="118" t="str">
        <f>IF('STUDENT NAMES'!G16&lt;&gt;"",'STUDENT NAMES'!G16,"")</f>
        <v/>
      </c>
      <c r="C21" s="7"/>
      <c r="D21" s="9" t="str">
        <f t="shared" si="0"/>
        <v/>
      </c>
      <c r="E21" s="9" t="str">
        <f t="shared" si="1"/>
        <v/>
      </c>
      <c r="F21" s="7"/>
      <c r="G21" s="9" t="str">
        <f t="shared" si="2"/>
        <v/>
      </c>
      <c r="H21" s="9" t="str">
        <f t="shared" si="3"/>
        <v/>
      </c>
      <c r="I21" s="7"/>
      <c r="J21" s="9" t="str">
        <f t="shared" si="4"/>
        <v/>
      </c>
      <c r="K21" s="9" t="str">
        <f t="shared" si="5"/>
        <v/>
      </c>
      <c r="L21" s="7"/>
      <c r="M21" s="9" t="str">
        <f t="shared" si="6"/>
        <v/>
      </c>
      <c r="N21" s="9" t="str">
        <f t="shared" si="7"/>
        <v/>
      </c>
      <c r="O21" s="7"/>
      <c r="P21" s="9" t="str">
        <f t="shared" si="8"/>
        <v/>
      </c>
      <c r="Q21" s="9" t="str">
        <f t="shared" si="9"/>
        <v/>
      </c>
      <c r="R21" s="7"/>
      <c r="S21" s="9" t="str">
        <f t="shared" si="10"/>
        <v/>
      </c>
      <c r="T21" s="9" t="str">
        <f t="shared" si="11"/>
        <v/>
      </c>
      <c r="U21" s="9">
        <f t="shared" si="16"/>
        <v>0</v>
      </c>
      <c r="V21" s="10">
        <f t="shared" si="17"/>
        <v>0</v>
      </c>
      <c r="W21" s="9">
        <f t="shared" si="18"/>
        <v>1</v>
      </c>
      <c r="X21" s="8" t="str">
        <f t="shared" si="19"/>
        <v>E2</v>
      </c>
      <c r="Y21" s="58"/>
    </row>
    <row r="22" spans="1:25" s="11" customFormat="1" ht="23.1" customHeight="1" x14ac:dyDescent="0.25">
      <c r="A22" s="8">
        <v>916</v>
      </c>
      <c r="B22" s="118" t="str">
        <f>IF('STUDENT NAMES'!G17&lt;&gt;"",'STUDENT NAMES'!G17,"")</f>
        <v/>
      </c>
      <c r="C22" s="7"/>
      <c r="D22" s="9" t="str">
        <f t="shared" si="0"/>
        <v/>
      </c>
      <c r="E22" s="9" t="str">
        <f t="shared" si="1"/>
        <v/>
      </c>
      <c r="F22" s="7"/>
      <c r="G22" s="9" t="str">
        <f t="shared" si="2"/>
        <v/>
      </c>
      <c r="H22" s="9" t="str">
        <f t="shared" si="3"/>
        <v/>
      </c>
      <c r="I22" s="7"/>
      <c r="J22" s="9" t="str">
        <f t="shared" si="4"/>
        <v/>
      </c>
      <c r="K22" s="9" t="str">
        <f t="shared" si="5"/>
        <v/>
      </c>
      <c r="L22" s="7"/>
      <c r="M22" s="9" t="str">
        <f t="shared" si="6"/>
        <v/>
      </c>
      <c r="N22" s="9" t="str">
        <f t="shared" si="7"/>
        <v/>
      </c>
      <c r="O22" s="7"/>
      <c r="P22" s="9" t="str">
        <f t="shared" si="8"/>
        <v/>
      </c>
      <c r="Q22" s="9" t="str">
        <f t="shared" si="9"/>
        <v/>
      </c>
      <c r="R22" s="7"/>
      <c r="S22" s="9" t="str">
        <f t="shared" si="10"/>
        <v/>
      </c>
      <c r="T22" s="9" t="str">
        <f t="shared" si="11"/>
        <v/>
      </c>
      <c r="U22" s="9">
        <f t="shared" si="16"/>
        <v>0</v>
      </c>
      <c r="V22" s="10">
        <f t="shared" si="17"/>
        <v>0</v>
      </c>
      <c r="W22" s="9">
        <f t="shared" si="18"/>
        <v>1</v>
      </c>
      <c r="X22" s="8" t="str">
        <f t="shared" si="19"/>
        <v>E2</v>
      </c>
      <c r="Y22" s="58"/>
    </row>
    <row r="23" spans="1:25" s="11" customFormat="1" ht="23.1" customHeight="1" x14ac:dyDescent="0.25">
      <c r="A23" s="8">
        <v>917</v>
      </c>
      <c r="B23" s="118" t="str">
        <f>IF('STUDENT NAMES'!G18&lt;&gt;"",'STUDENT NAMES'!G18,"")</f>
        <v/>
      </c>
      <c r="C23" s="7"/>
      <c r="D23" s="9" t="str">
        <f t="shared" si="0"/>
        <v/>
      </c>
      <c r="E23" s="9" t="str">
        <f t="shared" si="1"/>
        <v/>
      </c>
      <c r="F23" s="7"/>
      <c r="G23" s="9" t="str">
        <f t="shared" si="2"/>
        <v/>
      </c>
      <c r="H23" s="9" t="str">
        <f t="shared" si="3"/>
        <v/>
      </c>
      <c r="I23" s="7"/>
      <c r="J23" s="9" t="str">
        <f t="shared" si="4"/>
        <v/>
      </c>
      <c r="K23" s="9" t="str">
        <f t="shared" si="5"/>
        <v/>
      </c>
      <c r="L23" s="7"/>
      <c r="M23" s="9" t="str">
        <f t="shared" si="6"/>
        <v/>
      </c>
      <c r="N23" s="9" t="str">
        <f t="shared" si="7"/>
        <v/>
      </c>
      <c r="O23" s="7"/>
      <c r="P23" s="9" t="str">
        <f t="shared" si="8"/>
        <v/>
      </c>
      <c r="Q23" s="9" t="str">
        <f t="shared" si="9"/>
        <v/>
      </c>
      <c r="R23" s="7"/>
      <c r="S23" s="9" t="str">
        <f t="shared" si="10"/>
        <v/>
      </c>
      <c r="T23" s="9" t="str">
        <f t="shared" si="11"/>
        <v/>
      </c>
      <c r="U23" s="9">
        <f t="shared" si="16"/>
        <v>0</v>
      </c>
      <c r="V23" s="10">
        <f t="shared" si="17"/>
        <v>0</v>
      </c>
      <c r="W23" s="9">
        <f t="shared" si="18"/>
        <v>1</v>
      </c>
      <c r="X23" s="8" t="str">
        <f t="shared" si="19"/>
        <v>E2</v>
      </c>
      <c r="Y23" s="58"/>
    </row>
    <row r="24" spans="1:25" s="11" customFormat="1" ht="23.1" customHeight="1" x14ac:dyDescent="0.25">
      <c r="A24" s="8">
        <v>918</v>
      </c>
      <c r="B24" s="118" t="str">
        <f>IF('STUDENT NAMES'!G19&lt;&gt;"",'STUDENT NAMES'!G19,"")</f>
        <v/>
      </c>
      <c r="C24" s="7"/>
      <c r="D24" s="9" t="str">
        <f t="shared" si="0"/>
        <v/>
      </c>
      <c r="E24" s="9" t="str">
        <f t="shared" si="1"/>
        <v/>
      </c>
      <c r="F24" s="7"/>
      <c r="G24" s="9" t="str">
        <f t="shared" si="2"/>
        <v/>
      </c>
      <c r="H24" s="9" t="str">
        <f t="shared" si="3"/>
        <v/>
      </c>
      <c r="I24" s="7"/>
      <c r="J24" s="9" t="str">
        <f t="shared" si="4"/>
        <v/>
      </c>
      <c r="K24" s="9" t="str">
        <f t="shared" si="5"/>
        <v/>
      </c>
      <c r="L24" s="7"/>
      <c r="M24" s="9" t="str">
        <f t="shared" si="6"/>
        <v/>
      </c>
      <c r="N24" s="9" t="str">
        <f t="shared" si="7"/>
        <v/>
      </c>
      <c r="O24" s="7"/>
      <c r="P24" s="9" t="str">
        <f t="shared" si="8"/>
        <v/>
      </c>
      <c r="Q24" s="9" t="str">
        <f t="shared" si="9"/>
        <v/>
      </c>
      <c r="R24" s="7"/>
      <c r="S24" s="9" t="str">
        <f t="shared" si="10"/>
        <v/>
      </c>
      <c r="T24" s="9" t="str">
        <f t="shared" si="11"/>
        <v/>
      </c>
      <c r="U24" s="9">
        <f t="shared" si="16"/>
        <v>0</v>
      </c>
      <c r="V24" s="10">
        <f t="shared" si="17"/>
        <v>0</v>
      </c>
      <c r="W24" s="9">
        <f t="shared" si="18"/>
        <v>1</v>
      </c>
      <c r="X24" s="8" t="str">
        <f t="shared" si="19"/>
        <v>E2</v>
      </c>
      <c r="Y24" s="58"/>
    </row>
    <row r="25" spans="1:25" s="11" customFormat="1" ht="23.1" customHeight="1" x14ac:dyDescent="0.25">
      <c r="A25" s="8">
        <v>919</v>
      </c>
      <c r="B25" s="118" t="str">
        <f>IF('STUDENT NAMES'!G20&lt;&gt;"",'STUDENT NAMES'!G20,"")</f>
        <v/>
      </c>
      <c r="C25" s="7"/>
      <c r="D25" s="9" t="str">
        <f t="shared" si="0"/>
        <v/>
      </c>
      <c r="E25" s="9" t="str">
        <f t="shared" si="1"/>
        <v/>
      </c>
      <c r="F25" s="7"/>
      <c r="G25" s="9" t="str">
        <f t="shared" si="2"/>
        <v/>
      </c>
      <c r="H25" s="9" t="str">
        <f t="shared" si="3"/>
        <v/>
      </c>
      <c r="I25" s="7"/>
      <c r="J25" s="9" t="str">
        <f t="shared" si="4"/>
        <v/>
      </c>
      <c r="K25" s="9" t="str">
        <f t="shared" si="5"/>
        <v/>
      </c>
      <c r="L25" s="7"/>
      <c r="M25" s="9" t="str">
        <f t="shared" si="6"/>
        <v/>
      </c>
      <c r="N25" s="9" t="str">
        <f t="shared" si="7"/>
        <v/>
      </c>
      <c r="O25" s="7"/>
      <c r="P25" s="9" t="str">
        <f t="shared" si="8"/>
        <v/>
      </c>
      <c r="Q25" s="9" t="str">
        <f t="shared" si="9"/>
        <v/>
      </c>
      <c r="R25" s="7"/>
      <c r="S25" s="9" t="str">
        <f t="shared" si="10"/>
        <v/>
      </c>
      <c r="T25" s="9" t="str">
        <f t="shared" si="11"/>
        <v/>
      </c>
      <c r="U25" s="9">
        <f t="shared" si="16"/>
        <v>0</v>
      </c>
      <c r="V25" s="10">
        <f t="shared" si="17"/>
        <v>0</v>
      </c>
      <c r="W25" s="9">
        <f t="shared" si="18"/>
        <v>1</v>
      </c>
      <c r="X25" s="8" t="str">
        <f t="shared" si="19"/>
        <v>E2</v>
      </c>
      <c r="Y25" s="58"/>
    </row>
    <row r="26" spans="1:25" s="11" customFormat="1" ht="23.1" customHeight="1" x14ac:dyDescent="0.25">
      <c r="A26" s="8">
        <v>920</v>
      </c>
      <c r="B26" s="118" t="str">
        <f>IF('STUDENT NAMES'!G21&lt;&gt;"",'STUDENT NAMES'!G21,"")</f>
        <v/>
      </c>
      <c r="C26" s="7"/>
      <c r="D26" s="9"/>
      <c r="E26" s="9"/>
      <c r="F26" s="7"/>
      <c r="G26" s="9"/>
      <c r="H26" s="9"/>
      <c r="I26" s="7"/>
      <c r="J26" s="9"/>
      <c r="K26" s="9"/>
      <c r="L26" s="7"/>
      <c r="M26" s="9"/>
      <c r="N26" s="9"/>
      <c r="O26" s="7"/>
      <c r="P26" s="9"/>
      <c r="Q26" s="9"/>
      <c r="R26" s="7"/>
      <c r="S26" s="9"/>
      <c r="T26" s="9"/>
      <c r="U26" s="9">
        <f t="shared" si="16"/>
        <v>0</v>
      </c>
      <c r="V26" s="10">
        <f t="shared" si="17"/>
        <v>0</v>
      </c>
      <c r="W26" s="9">
        <f t="shared" si="18"/>
        <v>1</v>
      </c>
      <c r="X26" s="8" t="str">
        <f t="shared" si="19"/>
        <v>E2</v>
      </c>
      <c r="Y26" s="58"/>
    </row>
    <row r="27" spans="1:25" s="11" customFormat="1" ht="23.1" customHeight="1" x14ac:dyDescent="0.25">
      <c r="A27" s="8">
        <v>921</v>
      </c>
      <c r="B27" s="118" t="str">
        <f>IF('STUDENT NAMES'!G22&lt;&gt;"",'STUDENT NAMES'!G22,"")</f>
        <v/>
      </c>
      <c r="C27" s="7"/>
      <c r="D27" s="9" t="str">
        <f t="shared" si="0"/>
        <v/>
      </c>
      <c r="E27" s="9" t="str">
        <f t="shared" si="1"/>
        <v/>
      </c>
      <c r="F27" s="7"/>
      <c r="G27" s="9" t="str">
        <f t="shared" si="2"/>
        <v/>
      </c>
      <c r="H27" s="9" t="str">
        <f t="shared" si="3"/>
        <v/>
      </c>
      <c r="I27" s="7"/>
      <c r="J27" s="9" t="str">
        <f t="shared" si="4"/>
        <v/>
      </c>
      <c r="K27" s="9" t="str">
        <f t="shared" si="5"/>
        <v/>
      </c>
      <c r="L27" s="7"/>
      <c r="M27" s="9" t="str">
        <f t="shared" si="6"/>
        <v/>
      </c>
      <c r="N27" s="9" t="str">
        <f t="shared" si="7"/>
        <v/>
      </c>
      <c r="O27" s="7"/>
      <c r="P27" s="9" t="str">
        <f t="shared" si="8"/>
        <v/>
      </c>
      <c r="Q27" s="9" t="str">
        <f t="shared" si="9"/>
        <v/>
      </c>
      <c r="R27" s="7"/>
      <c r="S27" s="9" t="str">
        <f t="shared" si="10"/>
        <v/>
      </c>
      <c r="T27" s="9" t="str">
        <f t="shared" si="11"/>
        <v/>
      </c>
      <c r="U27" s="9">
        <f t="shared" si="16"/>
        <v>0</v>
      </c>
      <c r="V27" s="10">
        <f t="shared" si="17"/>
        <v>0</v>
      </c>
      <c r="W27" s="9">
        <f t="shared" si="18"/>
        <v>1</v>
      </c>
      <c r="X27" s="8" t="str">
        <f t="shared" si="19"/>
        <v>E2</v>
      </c>
      <c r="Y27" s="58"/>
    </row>
    <row r="28" spans="1:25" s="11" customFormat="1" ht="23.1" customHeight="1" x14ac:dyDescent="0.25">
      <c r="A28" s="8">
        <v>922</v>
      </c>
      <c r="B28" s="118" t="str">
        <f>IF('STUDENT NAMES'!G23&lt;&gt;"",'STUDENT NAMES'!G23,"")</f>
        <v/>
      </c>
      <c r="C28" s="7"/>
      <c r="D28" s="9" t="str">
        <f t="shared" si="0"/>
        <v/>
      </c>
      <c r="E28" s="9" t="str">
        <f t="shared" si="1"/>
        <v/>
      </c>
      <c r="F28" s="7"/>
      <c r="G28" s="9" t="str">
        <f t="shared" si="2"/>
        <v/>
      </c>
      <c r="H28" s="9" t="str">
        <f t="shared" si="3"/>
        <v/>
      </c>
      <c r="I28" s="7"/>
      <c r="J28" s="9" t="str">
        <f t="shared" si="4"/>
        <v/>
      </c>
      <c r="K28" s="9" t="str">
        <f t="shared" si="5"/>
        <v/>
      </c>
      <c r="L28" s="7"/>
      <c r="M28" s="9" t="str">
        <f t="shared" si="6"/>
        <v/>
      </c>
      <c r="N28" s="9" t="str">
        <f t="shared" si="7"/>
        <v/>
      </c>
      <c r="O28" s="7"/>
      <c r="P28" s="9" t="str">
        <f t="shared" si="8"/>
        <v/>
      </c>
      <c r="Q28" s="9" t="str">
        <f t="shared" si="9"/>
        <v/>
      </c>
      <c r="R28" s="7"/>
      <c r="S28" s="9" t="str">
        <f t="shared" si="10"/>
        <v/>
      </c>
      <c r="T28" s="9" t="str">
        <f t="shared" si="11"/>
        <v/>
      </c>
      <c r="U28" s="9">
        <f t="shared" si="16"/>
        <v>0</v>
      </c>
      <c r="V28" s="10">
        <f t="shared" si="17"/>
        <v>0</v>
      </c>
      <c r="W28" s="9">
        <f t="shared" si="18"/>
        <v>1</v>
      </c>
      <c r="X28" s="8" t="str">
        <f t="shared" si="19"/>
        <v>E2</v>
      </c>
      <c r="Y28" s="58"/>
    </row>
    <row r="29" spans="1:25" s="11" customFormat="1" ht="23.1" customHeight="1" x14ac:dyDescent="0.25">
      <c r="A29" s="8">
        <v>923</v>
      </c>
      <c r="B29" s="118" t="str">
        <f>IF('STUDENT NAMES'!G24&lt;&gt;"",'STUDENT NAMES'!G24,"")</f>
        <v/>
      </c>
      <c r="C29" s="7"/>
      <c r="D29" s="9" t="str">
        <f t="shared" si="0"/>
        <v/>
      </c>
      <c r="E29" s="9" t="str">
        <f t="shared" si="1"/>
        <v/>
      </c>
      <c r="F29" s="7"/>
      <c r="G29" s="9" t="str">
        <f t="shared" si="2"/>
        <v/>
      </c>
      <c r="H29" s="9" t="str">
        <f t="shared" si="3"/>
        <v/>
      </c>
      <c r="I29" s="7"/>
      <c r="J29" s="9" t="str">
        <f t="shared" si="4"/>
        <v/>
      </c>
      <c r="K29" s="9" t="str">
        <f t="shared" si="5"/>
        <v/>
      </c>
      <c r="L29" s="7"/>
      <c r="M29" s="9" t="str">
        <f t="shared" si="6"/>
        <v/>
      </c>
      <c r="N29" s="9" t="str">
        <f t="shared" si="7"/>
        <v/>
      </c>
      <c r="O29" s="7"/>
      <c r="P29" s="9" t="str">
        <f t="shared" si="8"/>
        <v/>
      </c>
      <c r="Q29" s="9" t="str">
        <f t="shared" si="9"/>
        <v/>
      </c>
      <c r="R29" s="7"/>
      <c r="S29" s="9" t="str">
        <f t="shared" si="10"/>
        <v/>
      </c>
      <c r="T29" s="9" t="str">
        <f t="shared" si="11"/>
        <v/>
      </c>
      <c r="U29" s="9">
        <f t="shared" si="16"/>
        <v>0</v>
      </c>
      <c r="V29" s="10">
        <f t="shared" si="17"/>
        <v>0</v>
      </c>
      <c r="W29" s="9">
        <f t="shared" si="18"/>
        <v>1</v>
      </c>
      <c r="X29" s="8" t="str">
        <f t="shared" si="19"/>
        <v>E2</v>
      </c>
      <c r="Y29" s="58"/>
    </row>
    <row r="30" spans="1:25" s="11" customFormat="1" ht="23.1" customHeight="1" x14ac:dyDescent="0.25">
      <c r="A30" s="8">
        <v>924</v>
      </c>
      <c r="B30" s="118" t="str">
        <f>IF('STUDENT NAMES'!G25&lt;&gt;"",'STUDENT NAMES'!G25,"")</f>
        <v/>
      </c>
      <c r="C30" s="7"/>
      <c r="D30" s="9" t="str">
        <f t="shared" si="0"/>
        <v/>
      </c>
      <c r="E30" s="9" t="str">
        <f t="shared" si="1"/>
        <v/>
      </c>
      <c r="F30" s="7"/>
      <c r="G30" s="9" t="str">
        <f t="shared" si="2"/>
        <v/>
      </c>
      <c r="H30" s="9" t="str">
        <f t="shared" si="3"/>
        <v/>
      </c>
      <c r="I30" s="7"/>
      <c r="J30" s="9" t="str">
        <f t="shared" si="4"/>
        <v/>
      </c>
      <c r="K30" s="9" t="str">
        <f t="shared" si="5"/>
        <v/>
      </c>
      <c r="L30" s="7"/>
      <c r="M30" s="9" t="str">
        <f t="shared" si="6"/>
        <v/>
      </c>
      <c r="N30" s="9" t="str">
        <f t="shared" si="7"/>
        <v/>
      </c>
      <c r="O30" s="7"/>
      <c r="P30" s="9" t="str">
        <f t="shared" si="8"/>
        <v/>
      </c>
      <c r="Q30" s="9" t="str">
        <f t="shared" si="9"/>
        <v/>
      </c>
      <c r="R30" s="7"/>
      <c r="S30" s="9" t="str">
        <f t="shared" si="10"/>
        <v/>
      </c>
      <c r="T30" s="9" t="str">
        <f t="shared" si="11"/>
        <v/>
      </c>
      <c r="U30" s="9">
        <f t="shared" si="16"/>
        <v>0</v>
      </c>
      <c r="V30" s="10">
        <f t="shared" si="17"/>
        <v>0</v>
      </c>
      <c r="W30" s="9">
        <f t="shared" si="18"/>
        <v>1</v>
      </c>
      <c r="X30" s="8" t="str">
        <f t="shared" si="19"/>
        <v>E2</v>
      </c>
      <c r="Y30" s="58"/>
    </row>
    <row r="31" spans="1:25" s="74" customFormat="1" ht="23.1" customHeight="1" x14ac:dyDescent="0.25">
      <c r="A31" s="8">
        <v>925</v>
      </c>
      <c r="B31" s="118" t="str">
        <f>IF('STUDENT NAMES'!G26&lt;&gt;"",'STUDENT NAMES'!G26,"")</f>
        <v/>
      </c>
      <c r="C31" s="7"/>
      <c r="D31" s="9" t="str">
        <f t="shared" si="0"/>
        <v/>
      </c>
      <c r="E31" s="9" t="str">
        <f t="shared" si="1"/>
        <v/>
      </c>
      <c r="F31" s="7"/>
      <c r="G31" s="9" t="str">
        <f t="shared" si="2"/>
        <v/>
      </c>
      <c r="H31" s="9" t="str">
        <f t="shared" si="3"/>
        <v/>
      </c>
      <c r="I31" s="7"/>
      <c r="J31" s="9" t="str">
        <f t="shared" si="4"/>
        <v/>
      </c>
      <c r="K31" s="9" t="str">
        <f t="shared" si="5"/>
        <v/>
      </c>
      <c r="L31" s="7"/>
      <c r="M31" s="9" t="str">
        <f t="shared" si="6"/>
        <v/>
      </c>
      <c r="N31" s="9" t="str">
        <f t="shared" si="7"/>
        <v/>
      </c>
      <c r="O31" s="7"/>
      <c r="P31" s="9" t="str">
        <f t="shared" si="8"/>
        <v/>
      </c>
      <c r="Q31" s="9" t="str">
        <f t="shared" si="9"/>
        <v/>
      </c>
      <c r="R31" s="7"/>
      <c r="S31" s="9" t="str">
        <f t="shared" si="10"/>
        <v/>
      </c>
      <c r="T31" s="9" t="str">
        <f t="shared" si="11"/>
        <v/>
      </c>
      <c r="U31" s="9">
        <f t="shared" si="16"/>
        <v>0</v>
      </c>
      <c r="V31" s="10">
        <f t="shared" si="17"/>
        <v>0</v>
      </c>
      <c r="W31" s="9">
        <f t="shared" si="18"/>
        <v>1</v>
      </c>
      <c r="X31" s="8" t="str">
        <f t="shared" si="19"/>
        <v>E2</v>
      </c>
      <c r="Y31" s="85"/>
    </row>
    <row r="32" spans="1:25" s="11" customFormat="1" ht="23.1" customHeight="1" x14ac:dyDescent="0.25">
      <c r="A32" s="8">
        <v>926</v>
      </c>
      <c r="B32" s="118" t="str">
        <f>IF('STUDENT NAMES'!G27&lt;&gt;"",'STUDENT NAMES'!G27,"")</f>
        <v/>
      </c>
      <c r="C32" s="7"/>
      <c r="D32" s="9" t="str">
        <f t="shared" si="0"/>
        <v/>
      </c>
      <c r="E32" s="9" t="str">
        <f t="shared" si="1"/>
        <v/>
      </c>
      <c r="F32" s="7"/>
      <c r="G32" s="9" t="str">
        <f t="shared" si="2"/>
        <v/>
      </c>
      <c r="H32" s="9" t="str">
        <f t="shared" si="3"/>
        <v/>
      </c>
      <c r="I32" s="7"/>
      <c r="J32" s="9" t="str">
        <f t="shared" si="4"/>
        <v/>
      </c>
      <c r="K32" s="9" t="str">
        <f t="shared" si="5"/>
        <v/>
      </c>
      <c r="L32" s="7"/>
      <c r="M32" s="9" t="str">
        <f t="shared" si="6"/>
        <v/>
      </c>
      <c r="N32" s="9" t="str">
        <f t="shared" si="7"/>
        <v/>
      </c>
      <c r="O32" s="7"/>
      <c r="P32" s="9" t="str">
        <f t="shared" si="8"/>
        <v/>
      </c>
      <c r="Q32" s="9" t="str">
        <f t="shared" si="9"/>
        <v/>
      </c>
      <c r="R32" s="7"/>
      <c r="S32" s="9" t="str">
        <f t="shared" si="10"/>
        <v/>
      </c>
      <c r="T32" s="9" t="str">
        <f t="shared" si="11"/>
        <v/>
      </c>
      <c r="U32" s="9">
        <f t="shared" si="16"/>
        <v>0</v>
      </c>
      <c r="V32" s="10">
        <f t="shared" si="17"/>
        <v>0</v>
      </c>
      <c r="W32" s="9">
        <f t="shared" si="18"/>
        <v>1</v>
      </c>
      <c r="X32" s="8" t="str">
        <f t="shared" si="19"/>
        <v>E2</v>
      </c>
      <c r="Y32" s="58"/>
    </row>
    <row r="33" spans="1:25" s="11" customFormat="1" ht="23.1" customHeight="1" x14ac:dyDescent="0.25">
      <c r="A33" s="8">
        <v>927</v>
      </c>
      <c r="B33" s="118" t="str">
        <f>IF('STUDENT NAMES'!G28&lt;&gt;"",'STUDENT NAMES'!G28,"")</f>
        <v/>
      </c>
      <c r="C33" s="7"/>
      <c r="D33" s="9" t="str">
        <f t="shared" si="0"/>
        <v/>
      </c>
      <c r="E33" s="9" t="str">
        <f t="shared" si="1"/>
        <v/>
      </c>
      <c r="F33" s="7"/>
      <c r="G33" s="9" t="str">
        <f t="shared" si="2"/>
        <v/>
      </c>
      <c r="H33" s="9" t="str">
        <f t="shared" si="3"/>
        <v/>
      </c>
      <c r="I33" s="7"/>
      <c r="J33" s="9" t="str">
        <f t="shared" si="4"/>
        <v/>
      </c>
      <c r="K33" s="9" t="str">
        <f t="shared" si="5"/>
        <v/>
      </c>
      <c r="L33" s="7"/>
      <c r="M33" s="9" t="str">
        <f t="shared" si="6"/>
        <v/>
      </c>
      <c r="N33" s="9" t="str">
        <f t="shared" si="7"/>
        <v/>
      </c>
      <c r="O33" s="7"/>
      <c r="P33" s="9" t="str">
        <f t="shared" si="8"/>
        <v/>
      </c>
      <c r="Q33" s="9" t="str">
        <f t="shared" si="9"/>
        <v/>
      </c>
      <c r="R33" s="7"/>
      <c r="S33" s="9" t="str">
        <f t="shared" si="10"/>
        <v/>
      </c>
      <c r="T33" s="9" t="str">
        <f t="shared" si="11"/>
        <v/>
      </c>
      <c r="U33" s="9">
        <f t="shared" si="16"/>
        <v>0</v>
      </c>
      <c r="V33" s="10">
        <f t="shared" si="17"/>
        <v>0</v>
      </c>
      <c r="W33" s="9">
        <f t="shared" si="18"/>
        <v>1</v>
      </c>
      <c r="X33" s="8" t="str">
        <f t="shared" si="19"/>
        <v>E2</v>
      </c>
      <c r="Y33" s="58"/>
    </row>
    <row r="34" spans="1:25" s="11" customFormat="1" ht="23.1" customHeight="1" x14ac:dyDescent="0.25">
      <c r="A34" s="8">
        <v>928</v>
      </c>
      <c r="B34" s="118" t="str">
        <f>IF('STUDENT NAMES'!G29&lt;&gt;"",'STUDENT NAMES'!G29,"")</f>
        <v/>
      </c>
      <c r="C34" s="7"/>
      <c r="D34" s="9" t="str">
        <f t="shared" si="0"/>
        <v/>
      </c>
      <c r="E34" s="9" t="str">
        <f t="shared" si="1"/>
        <v/>
      </c>
      <c r="F34" s="7"/>
      <c r="G34" s="9" t="str">
        <f t="shared" si="2"/>
        <v/>
      </c>
      <c r="H34" s="9" t="str">
        <f t="shared" si="3"/>
        <v/>
      </c>
      <c r="I34" s="7"/>
      <c r="J34" s="9" t="str">
        <f t="shared" si="4"/>
        <v/>
      </c>
      <c r="K34" s="9" t="str">
        <f t="shared" si="5"/>
        <v/>
      </c>
      <c r="L34" s="7"/>
      <c r="M34" s="9" t="str">
        <f t="shared" si="6"/>
        <v/>
      </c>
      <c r="N34" s="9" t="str">
        <f t="shared" si="7"/>
        <v/>
      </c>
      <c r="O34" s="7"/>
      <c r="P34" s="9" t="str">
        <f t="shared" si="8"/>
        <v/>
      </c>
      <c r="Q34" s="9" t="str">
        <f t="shared" si="9"/>
        <v/>
      </c>
      <c r="R34" s="7"/>
      <c r="S34" s="9" t="str">
        <f t="shared" si="10"/>
        <v/>
      </c>
      <c r="T34" s="9" t="str">
        <f t="shared" si="11"/>
        <v/>
      </c>
      <c r="U34" s="9">
        <f t="shared" si="16"/>
        <v>0</v>
      </c>
      <c r="V34" s="10">
        <f t="shared" si="17"/>
        <v>0</v>
      </c>
      <c r="W34" s="9">
        <f t="shared" si="18"/>
        <v>1</v>
      </c>
      <c r="X34" s="8" t="str">
        <f t="shared" si="19"/>
        <v>E2</v>
      </c>
      <c r="Y34" s="58"/>
    </row>
    <row r="35" spans="1:25" s="11" customFormat="1" ht="23.1" customHeight="1" x14ac:dyDescent="0.25">
      <c r="A35" s="8">
        <v>929</v>
      </c>
      <c r="B35" s="118" t="str">
        <f>IF('STUDENT NAMES'!G30&lt;&gt;"",'STUDENT NAMES'!G30,"")</f>
        <v/>
      </c>
      <c r="C35" s="7"/>
      <c r="D35" s="9" t="str">
        <f t="shared" si="0"/>
        <v/>
      </c>
      <c r="E35" s="9" t="str">
        <f t="shared" si="1"/>
        <v/>
      </c>
      <c r="F35" s="7"/>
      <c r="G35" s="9" t="str">
        <f t="shared" si="2"/>
        <v/>
      </c>
      <c r="H35" s="9" t="str">
        <f t="shared" si="3"/>
        <v/>
      </c>
      <c r="I35" s="7"/>
      <c r="J35" s="9" t="str">
        <f t="shared" si="4"/>
        <v/>
      </c>
      <c r="K35" s="9" t="str">
        <f t="shared" si="5"/>
        <v/>
      </c>
      <c r="L35" s="7"/>
      <c r="M35" s="9" t="str">
        <f t="shared" si="6"/>
        <v/>
      </c>
      <c r="N35" s="9" t="str">
        <f t="shared" si="7"/>
        <v/>
      </c>
      <c r="O35" s="7"/>
      <c r="P35" s="9" t="str">
        <f t="shared" si="8"/>
        <v/>
      </c>
      <c r="Q35" s="9" t="str">
        <f t="shared" si="9"/>
        <v/>
      </c>
      <c r="R35" s="7"/>
      <c r="S35" s="9" t="str">
        <f t="shared" si="10"/>
        <v/>
      </c>
      <c r="T35" s="9" t="str">
        <f t="shared" si="11"/>
        <v/>
      </c>
      <c r="U35" s="9">
        <f t="shared" si="16"/>
        <v>0</v>
      </c>
      <c r="V35" s="10">
        <f t="shared" si="17"/>
        <v>0</v>
      </c>
      <c r="W35" s="9">
        <f t="shared" si="18"/>
        <v>1</v>
      </c>
      <c r="X35" s="8" t="str">
        <f t="shared" si="19"/>
        <v>E2</v>
      </c>
      <c r="Y35" s="58"/>
    </row>
    <row r="36" spans="1:25" s="11" customFormat="1" ht="23.1" customHeight="1" x14ac:dyDescent="0.25">
      <c r="A36" s="8">
        <v>930</v>
      </c>
      <c r="B36" s="118" t="str">
        <f>IF('STUDENT NAMES'!G31&lt;&gt;"",'STUDENT NAMES'!G31,"")</f>
        <v/>
      </c>
      <c r="C36" s="7"/>
      <c r="D36" s="9" t="str">
        <f t="shared" si="0"/>
        <v/>
      </c>
      <c r="E36" s="9" t="str">
        <f t="shared" si="1"/>
        <v/>
      </c>
      <c r="F36" s="7"/>
      <c r="G36" s="9" t="str">
        <f t="shared" si="2"/>
        <v/>
      </c>
      <c r="H36" s="9" t="str">
        <f t="shared" si="3"/>
        <v/>
      </c>
      <c r="I36" s="7"/>
      <c r="J36" s="9" t="str">
        <f t="shared" si="4"/>
        <v/>
      </c>
      <c r="K36" s="9" t="str">
        <f t="shared" si="5"/>
        <v/>
      </c>
      <c r="L36" s="7"/>
      <c r="M36" s="9" t="str">
        <f t="shared" si="6"/>
        <v/>
      </c>
      <c r="N36" s="9" t="str">
        <f t="shared" si="7"/>
        <v/>
      </c>
      <c r="O36" s="7"/>
      <c r="P36" s="9" t="str">
        <f t="shared" si="8"/>
        <v/>
      </c>
      <c r="Q36" s="9" t="str">
        <f t="shared" si="9"/>
        <v/>
      </c>
      <c r="R36" s="7"/>
      <c r="S36" s="9" t="str">
        <f t="shared" si="10"/>
        <v/>
      </c>
      <c r="T36" s="9" t="str">
        <f t="shared" si="11"/>
        <v/>
      </c>
      <c r="U36" s="9">
        <f t="shared" si="16"/>
        <v>0</v>
      </c>
      <c r="V36" s="10">
        <f t="shared" si="17"/>
        <v>0</v>
      </c>
      <c r="W36" s="9">
        <f t="shared" si="18"/>
        <v>1</v>
      </c>
      <c r="X36" s="8" t="str">
        <f t="shared" si="19"/>
        <v>E2</v>
      </c>
      <c r="Y36" s="58"/>
    </row>
    <row r="37" spans="1:25" s="11" customFormat="1" ht="23.1" customHeight="1" x14ac:dyDescent="0.25">
      <c r="A37" s="8">
        <v>931</v>
      </c>
      <c r="B37" s="118" t="str">
        <f>IF('STUDENT NAMES'!G32&lt;&gt;"",'STUDENT NAMES'!G32,"")</f>
        <v/>
      </c>
      <c r="C37" s="7"/>
      <c r="D37" s="9" t="str">
        <f t="shared" si="0"/>
        <v/>
      </c>
      <c r="E37" s="9" t="str">
        <f t="shared" si="1"/>
        <v/>
      </c>
      <c r="F37" s="7"/>
      <c r="G37" s="9" t="str">
        <f t="shared" si="2"/>
        <v/>
      </c>
      <c r="H37" s="9" t="str">
        <f t="shared" si="3"/>
        <v/>
      </c>
      <c r="I37" s="7"/>
      <c r="J37" s="9" t="str">
        <f t="shared" si="4"/>
        <v/>
      </c>
      <c r="K37" s="9" t="str">
        <f t="shared" si="5"/>
        <v/>
      </c>
      <c r="L37" s="7"/>
      <c r="M37" s="9" t="str">
        <f t="shared" si="6"/>
        <v/>
      </c>
      <c r="N37" s="9" t="str">
        <f t="shared" si="7"/>
        <v/>
      </c>
      <c r="O37" s="7"/>
      <c r="P37" s="9" t="str">
        <f t="shared" si="8"/>
        <v/>
      </c>
      <c r="Q37" s="9" t="str">
        <f t="shared" si="9"/>
        <v/>
      </c>
      <c r="R37" s="7"/>
      <c r="S37" s="9" t="str">
        <f t="shared" si="10"/>
        <v/>
      </c>
      <c r="T37" s="9" t="str">
        <f t="shared" si="11"/>
        <v/>
      </c>
      <c r="U37" s="9">
        <f t="shared" si="16"/>
        <v>0</v>
      </c>
      <c r="V37" s="10">
        <f t="shared" si="17"/>
        <v>0</v>
      </c>
      <c r="W37" s="9">
        <f t="shared" si="18"/>
        <v>1</v>
      </c>
      <c r="X37" s="8" t="str">
        <f t="shared" si="19"/>
        <v>E2</v>
      </c>
      <c r="Y37" s="58"/>
    </row>
    <row r="38" spans="1:25" s="11" customFormat="1" ht="23.1" customHeight="1" x14ac:dyDescent="0.25">
      <c r="A38" s="8">
        <v>932</v>
      </c>
      <c r="B38" s="118" t="str">
        <f>IF('STUDENT NAMES'!G33&lt;&gt;"",'STUDENT NAMES'!G33,"")</f>
        <v/>
      </c>
      <c r="C38" s="7"/>
      <c r="D38" s="9" t="str">
        <f t="shared" si="0"/>
        <v/>
      </c>
      <c r="E38" s="9" t="str">
        <f t="shared" si="1"/>
        <v/>
      </c>
      <c r="F38" s="7"/>
      <c r="G38" s="9" t="str">
        <f t="shared" si="2"/>
        <v/>
      </c>
      <c r="H38" s="9" t="str">
        <f t="shared" si="3"/>
        <v/>
      </c>
      <c r="I38" s="7"/>
      <c r="J38" s="9" t="str">
        <f t="shared" si="4"/>
        <v/>
      </c>
      <c r="K38" s="9" t="str">
        <f t="shared" si="5"/>
        <v/>
      </c>
      <c r="L38" s="7"/>
      <c r="M38" s="9" t="str">
        <f t="shared" si="6"/>
        <v/>
      </c>
      <c r="N38" s="9" t="str">
        <f t="shared" si="7"/>
        <v/>
      </c>
      <c r="O38" s="7"/>
      <c r="P38" s="9" t="str">
        <f t="shared" si="8"/>
        <v/>
      </c>
      <c r="Q38" s="9" t="str">
        <f t="shared" si="9"/>
        <v/>
      </c>
      <c r="R38" s="7"/>
      <c r="S38" s="9" t="str">
        <f t="shared" si="10"/>
        <v/>
      </c>
      <c r="T38" s="9" t="str">
        <f t="shared" si="11"/>
        <v/>
      </c>
      <c r="U38" s="9">
        <f t="shared" si="16"/>
        <v>0</v>
      </c>
      <c r="V38" s="10">
        <f t="shared" si="17"/>
        <v>0</v>
      </c>
      <c r="W38" s="9">
        <f t="shared" si="18"/>
        <v>1</v>
      </c>
      <c r="X38" s="8" t="str">
        <f t="shared" si="19"/>
        <v>E2</v>
      </c>
      <c r="Y38" s="58"/>
    </row>
    <row r="39" spans="1:25" s="74" customFormat="1" ht="23.1" customHeight="1" x14ac:dyDescent="0.25">
      <c r="A39" s="8">
        <v>933</v>
      </c>
      <c r="B39" s="118" t="str">
        <f>IF('STUDENT NAMES'!G34&lt;&gt;"",'STUDENT NAMES'!G34,"")</f>
        <v/>
      </c>
      <c r="C39" s="7"/>
      <c r="D39" s="9" t="str">
        <f t="shared" si="0"/>
        <v/>
      </c>
      <c r="E39" s="9" t="str">
        <f t="shared" si="1"/>
        <v/>
      </c>
      <c r="F39" s="7"/>
      <c r="G39" s="9" t="str">
        <f t="shared" si="2"/>
        <v/>
      </c>
      <c r="H39" s="9" t="str">
        <f t="shared" si="3"/>
        <v/>
      </c>
      <c r="I39" s="7"/>
      <c r="J39" s="9" t="str">
        <f t="shared" si="4"/>
        <v/>
      </c>
      <c r="K39" s="9" t="str">
        <f t="shared" si="5"/>
        <v/>
      </c>
      <c r="L39" s="7"/>
      <c r="M39" s="9" t="str">
        <f t="shared" si="6"/>
        <v/>
      </c>
      <c r="N39" s="9" t="str">
        <f t="shared" si="7"/>
        <v/>
      </c>
      <c r="O39" s="7"/>
      <c r="P39" s="9" t="str">
        <f t="shared" si="8"/>
        <v/>
      </c>
      <c r="Q39" s="9" t="str">
        <f t="shared" si="9"/>
        <v/>
      </c>
      <c r="R39" s="7"/>
      <c r="S39" s="9" t="str">
        <f t="shared" si="10"/>
        <v/>
      </c>
      <c r="T39" s="9" t="str">
        <f t="shared" si="11"/>
        <v/>
      </c>
      <c r="U39" s="9">
        <f t="shared" si="16"/>
        <v>0</v>
      </c>
      <c r="V39" s="10">
        <f t="shared" si="17"/>
        <v>0</v>
      </c>
      <c r="W39" s="9">
        <f t="shared" si="18"/>
        <v>1</v>
      </c>
      <c r="X39" s="8" t="str">
        <f t="shared" si="19"/>
        <v>E2</v>
      </c>
      <c r="Y39" s="85"/>
    </row>
    <row r="40" spans="1:25" s="74" customFormat="1" ht="23.1" customHeight="1" x14ac:dyDescent="0.25">
      <c r="A40" s="8">
        <v>934</v>
      </c>
      <c r="B40" s="118" t="str">
        <f>IF('STUDENT NAMES'!G35&lt;&gt;"",'STUDENT NAMES'!G35,"")</f>
        <v/>
      </c>
      <c r="C40" s="7"/>
      <c r="D40" s="9" t="str">
        <f t="shared" si="0"/>
        <v/>
      </c>
      <c r="E40" s="9" t="str">
        <f t="shared" si="1"/>
        <v/>
      </c>
      <c r="F40" s="7"/>
      <c r="G40" s="9" t="str">
        <f t="shared" si="2"/>
        <v/>
      </c>
      <c r="H40" s="9" t="str">
        <f t="shared" si="3"/>
        <v/>
      </c>
      <c r="I40" s="7"/>
      <c r="J40" s="9" t="str">
        <f t="shared" si="4"/>
        <v/>
      </c>
      <c r="K40" s="9" t="str">
        <f t="shared" si="5"/>
        <v/>
      </c>
      <c r="L40" s="7"/>
      <c r="M40" s="9" t="str">
        <f t="shared" si="6"/>
        <v/>
      </c>
      <c r="N40" s="9" t="str">
        <f t="shared" si="7"/>
        <v/>
      </c>
      <c r="O40" s="7"/>
      <c r="P40" s="9" t="str">
        <f t="shared" si="8"/>
        <v/>
      </c>
      <c r="Q40" s="9" t="str">
        <f t="shared" si="9"/>
        <v/>
      </c>
      <c r="R40" s="7"/>
      <c r="S40" s="9" t="str">
        <f t="shared" si="10"/>
        <v/>
      </c>
      <c r="T40" s="9" t="str">
        <f t="shared" si="11"/>
        <v/>
      </c>
      <c r="U40" s="9">
        <f t="shared" si="16"/>
        <v>0</v>
      </c>
      <c r="V40" s="10">
        <f t="shared" si="17"/>
        <v>0</v>
      </c>
      <c r="W40" s="9">
        <f t="shared" si="18"/>
        <v>1</v>
      </c>
      <c r="X40" s="8" t="str">
        <f t="shared" si="19"/>
        <v>E2</v>
      </c>
      <c r="Y40" s="85"/>
    </row>
    <row r="41" spans="1:25" s="11" customFormat="1" ht="23.1" customHeight="1" x14ac:dyDescent="0.25">
      <c r="A41" s="8">
        <v>935</v>
      </c>
      <c r="B41" s="118" t="str">
        <f>IF('STUDENT NAMES'!G36&lt;&gt;"",'STUDENT NAMES'!G36,"")</f>
        <v/>
      </c>
      <c r="C41" s="7"/>
      <c r="D41" s="9" t="str">
        <f t="shared" si="0"/>
        <v/>
      </c>
      <c r="E41" s="9" t="str">
        <f t="shared" si="1"/>
        <v/>
      </c>
      <c r="F41" s="7"/>
      <c r="G41" s="9" t="str">
        <f t="shared" si="2"/>
        <v/>
      </c>
      <c r="H41" s="9" t="str">
        <f t="shared" si="3"/>
        <v/>
      </c>
      <c r="I41" s="7"/>
      <c r="J41" s="9" t="str">
        <f t="shared" si="4"/>
        <v/>
      </c>
      <c r="K41" s="9" t="str">
        <f t="shared" si="5"/>
        <v/>
      </c>
      <c r="L41" s="7"/>
      <c r="M41" s="9" t="str">
        <f t="shared" si="6"/>
        <v/>
      </c>
      <c r="N41" s="9" t="str">
        <f t="shared" si="7"/>
        <v/>
      </c>
      <c r="O41" s="7"/>
      <c r="P41" s="9" t="str">
        <f t="shared" si="8"/>
        <v/>
      </c>
      <c r="Q41" s="9" t="str">
        <f t="shared" si="9"/>
        <v/>
      </c>
      <c r="R41" s="7"/>
      <c r="S41" s="9" t="str">
        <f t="shared" si="10"/>
        <v/>
      </c>
      <c r="T41" s="9" t="str">
        <f t="shared" si="11"/>
        <v/>
      </c>
      <c r="U41" s="9">
        <f t="shared" si="16"/>
        <v>0</v>
      </c>
      <c r="V41" s="10">
        <f t="shared" si="17"/>
        <v>0</v>
      </c>
      <c r="W41" s="9">
        <f t="shared" si="18"/>
        <v>1</v>
      </c>
      <c r="X41" s="8" t="str">
        <f t="shared" si="19"/>
        <v>E2</v>
      </c>
      <c r="Y41" s="58"/>
    </row>
    <row r="42" spans="1:25" s="11" customFormat="1" ht="23.1" customHeight="1" x14ac:dyDescent="0.25">
      <c r="A42" s="8">
        <v>936</v>
      </c>
      <c r="B42" s="118" t="str">
        <f>IF('STUDENT NAMES'!G37&lt;&gt;"",'STUDENT NAMES'!G37,"")</f>
        <v/>
      </c>
      <c r="C42" s="7"/>
      <c r="D42" s="9"/>
      <c r="E42" s="9"/>
      <c r="F42" s="7"/>
      <c r="G42" s="9"/>
      <c r="H42" s="9"/>
      <c r="I42" s="7"/>
      <c r="J42" s="9"/>
      <c r="K42" s="9"/>
      <c r="L42" s="7"/>
      <c r="M42" s="9"/>
      <c r="N42" s="9"/>
      <c r="O42" s="7"/>
      <c r="P42" s="9"/>
      <c r="Q42" s="9"/>
      <c r="R42" s="7"/>
      <c r="S42" s="9"/>
      <c r="T42" s="9"/>
      <c r="U42" s="9">
        <f t="shared" si="16"/>
        <v>0</v>
      </c>
      <c r="V42" s="10">
        <f t="shared" si="17"/>
        <v>0</v>
      </c>
      <c r="W42" s="9">
        <f t="shared" si="18"/>
        <v>1</v>
      </c>
      <c r="X42" s="8" t="str">
        <f t="shared" si="19"/>
        <v>E2</v>
      </c>
      <c r="Y42" s="58"/>
    </row>
    <row r="43" spans="1:25" s="11" customFormat="1" ht="23.1" customHeight="1" x14ac:dyDescent="0.25">
      <c r="A43" s="8">
        <v>937</v>
      </c>
      <c r="B43" s="118" t="str">
        <f>IF('STUDENT NAMES'!G38&lt;&gt;"",'STUDENT NAMES'!G38,"")</f>
        <v/>
      </c>
      <c r="C43" s="7"/>
      <c r="D43" s="9"/>
      <c r="E43" s="9"/>
      <c r="F43" s="7"/>
      <c r="G43" s="9"/>
      <c r="H43" s="9"/>
      <c r="I43" s="7"/>
      <c r="J43" s="9"/>
      <c r="K43" s="9"/>
      <c r="L43" s="7"/>
      <c r="M43" s="9"/>
      <c r="N43" s="9"/>
      <c r="O43" s="7"/>
      <c r="P43" s="9"/>
      <c r="Q43" s="9"/>
      <c r="R43" s="7"/>
      <c r="S43" s="9"/>
      <c r="T43" s="9"/>
      <c r="U43" s="9">
        <f t="shared" si="16"/>
        <v>0</v>
      </c>
      <c r="V43" s="10">
        <f t="shared" si="17"/>
        <v>0</v>
      </c>
      <c r="W43" s="9">
        <f t="shared" si="18"/>
        <v>1</v>
      </c>
      <c r="X43" s="8" t="str">
        <f t="shared" si="19"/>
        <v>E2</v>
      </c>
      <c r="Y43" s="58"/>
    </row>
    <row r="44" spans="1:25" s="11" customFormat="1" ht="23.1" customHeight="1" x14ac:dyDescent="0.25">
      <c r="A44" s="8">
        <v>938</v>
      </c>
      <c r="B44" s="118" t="str">
        <f>IF('STUDENT NAMES'!G39&lt;&gt;"",'STUDENT NAMES'!G39,"")</f>
        <v/>
      </c>
      <c r="C44" s="7"/>
      <c r="D44" s="9"/>
      <c r="E44" s="9"/>
      <c r="F44" s="7"/>
      <c r="G44" s="9"/>
      <c r="H44" s="9"/>
      <c r="I44" s="7"/>
      <c r="J44" s="9"/>
      <c r="K44" s="9"/>
      <c r="L44" s="7"/>
      <c r="M44" s="9"/>
      <c r="N44" s="9"/>
      <c r="O44" s="7"/>
      <c r="P44" s="9"/>
      <c r="Q44" s="9"/>
      <c r="R44" s="7"/>
      <c r="S44" s="9"/>
      <c r="T44" s="9"/>
      <c r="U44" s="9">
        <f t="shared" si="16"/>
        <v>0</v>
      </c>
      <c r="V44" s="10">
        <f t="shared" si="17"/>
        <v>0</v>
      </c>
      <c r="W44" s="9">
        <f t="shared" si="18"/>
        <v>1</v>
      </c>
      <c r="X44" s="8" t="str">
        <f t="shared" si="19"/>
        <v>E2</v>
      </c>
      <c r="Y44" s="58"/>
    </row>
    <row r="45" spans="1:25" s="11" customFormat="1" ht="23.1" customHeight="1" x14ac:dyDescent="0.25">
      <c r="A45" s="8">
        <v>939</v>
      </c>
      <c r="B45" s="118" t="str">
        <f>IF('STUDENT NAMES'!G40&lt;&gt;"",'STUDENT NAMES'!G40,"")</f>
        <v/>
      </c>
      <c r="C45" s="7"/>
      <c r="D45" s="9"/>
      <c r="E45" s="9"/>
      <c r="F45" s="7"/>
      <c r="G45" s="9"/>
      <c r="H45" s="9"/>
      <c r="I45" s="7"/>
      <c r="J45" s="9"/>
      <c r="K45" s="9"/>
      <c r="L45" s="7"/>
      <c r="M45" s="9"/>
      <c r="N45" s="9"/>
      <c r="O45" s="7"/>
      <c r="P45" s="9"/>
      <c r="Q45" s="9"/>
      <c r="R45" s="7"/>
      <c r="S45" s="9"/>
      <c r="T45" s="9"/>
      <c r="U45" s="9">
        <f t="shared" si="16"/>
        <v>0</v>
      </c>
      <c r="V45" s="10">
        <f t="shared" si="17"/>
        <v>0</v>
      </c>
      <c r="W45" s="9">
        <f t="shared" si="18"/>
        <v>1</v>
      </c>
      <c r="X45" s="8" t="str">
        <f t="shared" si="19"/>
        <v>E2</v>
      </c>
      <c r="Y45" s="58"/>
    </row>
    <row r="46" spans="1:25" s="11" customFormat="1" ht="23.1" customHeight="1" x14ac:dyDescent="0.25">
      <c r="A46" s="8">
        <v>940</v>
      </c>
      <c r="B46" s="118" t="str">
        <f>IF('STUDENT NAMES'!G41&lt;&gt;"",'STUDENT NAMES'!G41,"")</f>
        <v/>
      </c>
      <c r="C46" s="7"/>
      <c r="D46" s="9"/>
      <c r="E46" s="9"/>
      <c r="F46" s="7"/>
      <c r="G46" s="9"/>
      <c r="H46" s="9"/>
      <c r="I46" s="7"/>
      <c r="J46" s="9"/>
      <c r="K46" s="9"/>
      <c r="L46" s="7"/>
      <c r="M46" s="9"/>
      <c r="N46" s="9"/>
      <c r="O46" s="7"/>
      <c r="P46" s="9"/>
      <c r="Q46" s="9"/>
      <c r="R46" s="7"/>
      <c r="S46" s="9"/>
      <c r="T46" s="9"/>
      <c r="U46" s="9">
        <f t="shared" si="16"/>
        <v>0</v>
      </c>
      <c r="V46" s="10">
        <f t="shared" si="17"/>
        <v>0</v>
      </c>
      <c r="W46" s="9">
        <f t="shared" si="18"/>
        <v>1</v>
      </c>
      <c r="X46" s="8" t="str">
        <f t="shared" si="19"/>
        <v>E2</v>
      </c>
      <c r="Y46" s="58"/>
    </row>
    <row r="47" spans="1:25" s="11" customFormat="1" ht="23.1" customHeight="1" x14ac:dyDescent="0.25">
      <c r="A47" s="8">
        <v>941</v>
      </c>
      <c r="B47" s="118" t="str">
        <f>IF('STUDENT NAMES'!G42&lt;&gt;"",'STUDENT NAMES'!G42,"")</f>
        <v/>
      </c>
      <c r="C47" s="7"/>
      <c r="D47" s="9"/>
      <c r="E47" s="9"/>
      <c r="F47" s="7"/>
      <c r="G47" s="9"/>
      <c r="H47" s="9"/>
      <c r="I47" s="7"/>
      <c r="J47" s="9"/>
      <c r="K47" s="9"/>
      <c r="L47" s="7"/>
      <c r="M47" s="9"/>
      <c r="N47" s="9"/>
      <c r="O47" s="7"/>
      <c r="P47" s="9"/>
      <c r="Q47" s="9"/>
      <c r="R47" s="7"/>
      <c r="S47" s="9"/>
      <c r="T47" s="9"/>
      <c r="U47" s="9">
        <f t="shared" si="16"/>
        <v>0</v>
      </c>
      <c r="V47" s="10">
        <f t="shared" si="17"/>
        <v>0</v>
      </c>
      <c r="W47" s="9">
        <f t="shared" si="18"/>
        <v>1</v>
      </c>
      <c r="X47" s="8" t="str">
        <f t="shared" si="19"/>
        <v>E2</v>
      </c>
      <c r="Y47" s="58"/>
    </row>
    <row r="48" spans="1:25" s="11" customFormat="1" ht="23.1" customHeight="1" x14ac:dyDescent="0.25">
      <c r="A48" s="8">
        <v>942</v>
      </c>
      <c r="B48" s="118" t="str">
        <f>IF('STUDENT NAMES'!G43&lt;&gt;"",'STUDENT NAMES'!G43,"")</f>
        <v/>
      </c>
      <c r="C48" s="7"/>
      <c r="D48" s="9"/>
      <c r="E48" s="9"/>
      <c r="F48" s="7"/>
      <c r="G48" s="9"/>
      <c r="H48" s="9"/>
      <c r="I48" s="7"/>
      <c r="J48" s="9"/>
      <c r="K48" s="9"/>
      <c r="L48" s="7"/>
      <c r="M48" s="9"/>
      <c r="N48" s="9"/>
      <c r="O48" s="7"/>
      <c r="P48" s="9"/>
      <c r="Q48" s="9"/>
      <c r="R48" s="7"/>
      <c r="S48" s="9"/>
      <c r="T48" s="9"/>
      <c r="U48" s="9">
        <f t="shared" si="16"/>
        <v>0</v>
      </c>
      <c r="V48" s="10">
        <f t="shared" si="17"/>
        <v>0</v>
      </c>
      <c r="W48" s="9">
        <f t="shared" si="18"/>
        <v>1</v>
      </c>
      <c r="X48" s="8" t="str">
        <f t="shared" si="19"/>
        <v>E2</v>
      </c>
      <c r="Y48" s="58"/>
    </row>
    <row r="49" spans="1:24" s="11" customFormat="1" ht="16.5" customHeight="1" x14ac:dyDescent="0.25">
      <c r="A49" s="8">
        <v>943</v>
      </c>
      <c r="B49" s="118" t="str">
        <f>IF('STUDENT NAMES'!G44&lt;&gt;"",'STUDENT NAMES'!G44,"")</f>
        <v/>
      </c>
      <c r="C49" s="7"/>
      <c r="D49" s="9"/>
      <c r="E49" s="9"/>
      <c r="F49" s="7"/>
      <c r="G49" s="9"/>
      <c r="H49" s="9"/>
      <c r="I49" s="7"/>
      <c r="J49" s="9"/>
      <c r="K49" s="9"/>
      <c r="L49" s="7"/>
      <c r="M49" s="9"/>
      <c r="N49" s="9"/>
      <c r="O49" s="7"/>
      <c r="P49" s="9"/>
      <c r="Q49" s="9"/>
      <c r="R49" s="7"/>
      <c r="S49" s="9"/>
      <c r="T49" s="9"/>
      <c r="U49" s="9">
        <f t="shared" si="16"/>
        <v>0</v>
      </c>
      <c r="V49" s="10">
        <f t="shared" si="17"/>
        <v>0</v>
      </c>
      <c r="W49" s="9">
        <f t="shared" si="18"/>
        <v>1</v>
      </c>
      <c r="X49" s="8" t="str">
        <f t="shared" si="19"/>
        <v>E2</v>
      </c>
    </row>
    <row r="50" spans="1:24" s="11" customFormat="1" ht="16.5" customHeight="1" x14ac:dyDescent="0.25">
      <c r="A50" s="8">
        <v>944</v>
      </c>
      <c r="B50" s="118" t="str">
        <f>IF('STUDENT NAMES'!G45&lt;&gt;"",'STUDENT NAMES'!G45,"")</f>
        <v/>
      </c>
      <c r="C50" s="7"/>
      <c r="D50" s="9" t="str">
        <f t="shared" ref="D50:D53" si="20">IF(C50&gt;0,RANK(C50,$C$7:$C$53,0),"")</f>
        <v/>
      </c>
      <c r="E50" s="9" t="str">
        <f t="shared" ref="E50:E53" si="21">IF(C50&gt;0,IF(C50&gt;=36.4,"A1",IF(C50&gt;=32.4,"A2",IF(C50&gt;=28.4,"B1",IF(C50&gt;=24.4,"B2",IF(C50&gt;=20.4,"C1",IF(C50&gt;=16.4,"C2",IF(C50&gt;=13.2,"D1",IF(C50&gt;=8.4,"D2","E")))))))),"")</f>
        <v/>
      </c>
      <c r="F50" s="7"/>
      <c r="G50" s="9" t="str">
        <f t="shared" ref="G50:G53" si="22">IF(F50&gt;0,RANK(F50,$F$7:$F$53,0),"")</f>
        <v/>
      </c>
      <c r="H50" s="9" t="str">
        <f t="shared" ref="H50:H53" si="23">IF(F50&gt;0,IF(F50&gt;=36.4,"A1",IF(F50&gt;=32.4,"A2",IF(F50&gt;=28.4,"B1",IF(F50&gt;=24.4,"B2",IF(F50&gt;=20.4,"C1",IF(F50&gt;=16.4,"C2",IF(F50&gt;=13.2,"D1",IF(F50&gt;=8.4,"D2","E")))))))),"")</f>
        <v/>
      </c>
      <c r="I50" s="7"/>
      <c r="J50" s="9" t="str">
        <f t="shared" ref="J50:J53" si="24">IF(I50&gt;0,RANK(I50,$I$7:$I$53,0),"")</f>
        <v/>
      </c>
      <c r="K50" s="9" t="str">
        <f t="shared" ref="K50:K53" si="25">IF(I50&gt;0,IF(I50&gt;=36.4,"A1",IF(I50&gt;=32.4,"A2",IF(I50&gt;=28.4,"B1",IF(I50&gt;=24.4,"B2",IF(I50&gt;=20.4,"C1",IF(I50&gt;=16.4,"C2",IF(I50&gt;=13.2,"D1",IF(I50&gt;=8.4,"D2","E")))))))),"")</f>
        <v/>
      </c>
      <c r="L50" s="7"/>
      <c r="M50" s="9" t="str">
        <f t="shared" ref="M50:M53" si="26">IF(L50&gt;0,RANK(L50,$L$7:$L$53,0),"")</f>
        <v/>
      </c>
      <c r="N50" s="9" t="str">
        <f t="shared" ref="N50:N53" si="27">IF(L50&gt;0,IF(L50&gt;=36.4,"A1",IF(L50&gt;=32.4,"A2",IF(L50&gt;=28.4,"B1",IF(L50&gt;=24.4,"B2",IF(L50&gt;=20.4,"C1",IF(L50&gt;=16.4,"C2",IF(L50&gt;=13.2,"D1",IF(L50&gt;=8.4,"D2","E")))))))),"")</f>
        <v/>
      </c>
      <c r="O50" s="7"/>
      <c r="P50" s="9" t="str">
        <f t="shared" ref="P50:P53" si="28">IF(O50&gt;0,RANK(O50,$O$7:$O$53,0),"")</f>
        <v/>
      </c>
      <c r="Q50" s="9" t="str">
        <f t="shared" ref="Q50:Q53" si="29">IF(O50&gt;0,IF(O50&gt;=36.4,"A1",IF(O50&gt;=32.4,"A2",IF(O50&gt;=28.4,"B1",IF(O50&gt;=24.4,"B2",IF(O50&gt;=20.4,"C1",IF(O50&gt;=16.4,"C2",IF(O50&gt;=13.2,"D1",IF(O50&gt;=8.4,"D2","E")))))))),"")</f>
        <v/>
      </c>
      <c r="R50" s="7"/>
      <c r="S50" s="9" t="str">
        <f t="shared" ref="S50:S53" si="30">IF(R50&gt;0,RANK(R50,$R$7:$R$53,0),"")</f>
        <v/>
      </c>
      <c r="T50" s="9" t="str">
        <f t="shared" ref="T50:T53" si="31">IF(R50&gt;0,IF(R50&gt;=36.4,"A1",IF(R50&gt;=32.4,"A2",IF(R50&gt;=28.4,"B1",IF(R50&gt;=24.4,"B2",IF(R50&gt;=20.4,"C1",IF(R50&gt;=16.4,"C2",IF(R50&gt;=13.2,"D1",IF(R50&gt;=8.4,"D2","E")))))))),"")</f>
        <v/>
      </c>
      <c r="U50" s="9">
        <f t="shared" si="16"/>
        <v>0</v>
      </c>
      <c r="V50" s="10">
        <f t="shared" si="17"/>
        <v>0</v>
      </c>
      <c r="W50" s="9">
        <f t="shared" si="18"/>
        <v>1</v>
      </c>
      <c r="X50" s="8" t="str">
        <f t="shared" si="19"/>
        <v>E2</v>
      </c>
    </row>
    <row r="51" spans="1:24" s="11" customFormat="1" ht="16.5" customHeight="1" x14ac:dyDescent="0.25">
      <c r="A51" s="8">
        <v>945</v>
      </c>
      <c r="B51" s="118" t="str">
        <f>IF('STUDENT NAMES'!G46&lt;&gt;"",'STUDENT NAMES'!G46,"")</f>
        <v/>
      </c>
      <c r="C51" s="7"/>
      <c r="D51" s="9" t="str">
        <f t="shared" si="20"/>
        <v/>
      </c>
      <c r="E51" s="9" t="str">
        <f t="shared" si="21"/>
        <v/>
      </c>
      <c r="F51" s="7"/>
      <c r="G51" s="9" t="str">
        <f t="shared" si="22"/>
        <v/>
      </c>
      <c r="H51" s="9" t="str">
        <f t="shared" si="23"/>
        <v/>
      </c>
      <c r="I51" s="7"/>
      <c r="J51" s="9" t="str">
        <f t="shared" si="24"/>
        <v/>
      </c>
      <c r="K51" s="9" t="str">
        <f t="shared" si="25"/>
        <v/>
      </c>
      <c r="L51" s="7"/>
      <c r="M51" s="9" t="str">
        <f t="shared" si="26"/>
        <v/>
      </c>
      <c r="N51" s="9" t="str">
        <f t="shared" si="27"/>
        <v/>
      </c>
      <c r="O51" s="7"/>
      <c r="P51" s="9" t="str">
        <f t="shared" si="28"/>
        <v/>
      </c>
      <c r="Q51" s="9" t="str">
        <f t="shared" si="29"/>
        <v/>
      </c>
      <c r="R51" s="7"/>
      <c r="S51" s="9" t="str">
        <f t="shared" si="30"/>
        <v/>
      </c>
      <c r="T51" s="9" t="str">
        <f t="shared" si="31"/>
        <v/>
      </c>
      <c r="U51" s="9">
        <f t="shared" si="16"/>
        <v>0</v>
      </c>
      <c r="V51" s="10">
        <f t="shared" si="17"/>
        <v>0</v>
      </c>
      <c r="W51" s="9">
        <f t="shared" si="18"/>
        <v>1</v>
      </c>
      <c r="X51" s="8" t="str">
        <f t="shared" si="19"/>
        <v>E2</v>
      </c>
    </row>
    <row r="52" spans="1:24" s="11" customFormat="1" ht="16.5" customHeight="1" x14ac:dyDescent="0.25">
      <c r="A52" s="8">
        <v>946</v>
      </c>
      <c r="B52" s="118" t="str">
        <f>IF('STUDENT NAMES'!G47&lt;&gt;"",'STUDENT NAMES'!G47,"")</f>
        <v/>
      </c>
      <c r="C52" s="7"/>
      <c r="D52" s="9" t="str">
        <f t="shared" si="20"/>
        <v/>
      </c>
      <c r="E52" s="9" t="str">
        <f t="shared" si="21"/>
        <v/>
      </c>
      <c r="F52" s="7"/>
      <c r="G52" s="9" t="str">
        <f t="shared" si="22"/>
        <v/>
      </c>
      <c r="H52" s="9" t="str">
        <f t="shared" si="23"/>
        <v/>
      </c>
      <c r="I52" s="7"/>
      <c r="J52" s="9" t="str">
        <f t="shared" si="24"/>
        <v/>
      </c>
      <c r="K52" s="9" t="str">
        <f t="shared" si="25"/>
        <v/>
      </c>
      <c r="L52" s="7"/>
      <c r="M52" s="9" t="str">
        <f t="shared" si="26"/>
        <v/>
      </c>
      <c r="N52" s="9" t="str">
        <f t="shared" si="27"/>
        <v/>
      </c>
      <c r="O52" s="7"/>
      <c r="P52" s="9" t="str">
        <f t="shared" si="28"/>
        <v/>
      </c>
      <c r="Q52" s="9" t="str">
        <f t="shared" si="29"/>
        <v/>
      </c>
      <c r="R52" s="7"/>
      <c r="S52" s="9" t="str">
        <f t="shared" si="30"/>
        <v/>
      </c>
      <c r="T52" s="9" t="str">
        <f t="shared" si="31"/>
        <v/>
      </c>
      <c r="U52" s="9">
        <f t="shared" si="16"/>
        <v>0</v>
      </c>
      <c r="V52" s="10">
        <f t="shared" si="17"/>
        <v>0</v>
      </c>
      <c r="W52" s="9">
        <f t="shared" si="18"/>
        <v>1</v>
      </c>
      <c r="X52" s="8" t="str">
        <f t="shared" si="19"/>
        <v>E2</v>
      </c>
    </row>
    <row r="53" spans="1:24" s="11" customFormat="1" ht="16.5" customHeight="1" x14ac:dyDescent="0.25">
      <c r="A53" s="8">
        <v>947</v>
      </c>
      <c r="B53" s="118" t="str">
        <f>IF('STUDENT NAMES'!G48&lt;&gt;"",'STUDENT NAMES'!G48,"")</f>
        <v/>
      </c>
      <c r="C53" s="7"/>
      <c r="D53" s="9" t="str">
        <f t="shared" si="20"/>
        <v/>
      </c>
      <c r="E53" s="106" t="str">
        <f t="shared" si="21"/>
        <v/>
      </c>
      <c r="F53" s="7"/>
      <c r="G53" s="9" t="str">
        <f t="shared" si="22"/>
        <v/>
      </c>
      <c r="H53" s="106" t="str">
        <f t="shared" si="23"/>
        <v/>
      </c>
      <c r="I53" s="7"/>
      <c r="J53" s="9" t="str">
        <f t="shared" si="24"/>
        <v/>
      </c>
      <c r="K53" s="106" t="str">
        <f t="shared" si="25"/>
        <v/>
      </c>
      <c r="L53" s="7"/>
      <c r="M53" s="9" t="str">
        <f t="shared" si="26"/>
        <v/>
      </c>
      <c r="N53" s="106" t="str">
        <f t="shared" si="27"/>
        <v/>
      </c>
      <c r="O53" s="7"/>
      <c r="P53" s="9" t="str">
        <f t="shared" si="28"/>
        <v/>
      </c>
      <c r="Q53" s="106" t="str">
        <f t="shared" si="29"/>
        <v/>
      </c>
      <c r="R53" s="7"/>
      <c r="S53" s="9" t="str">
        <f t="shared" si="30"/>
        <v/>
      </c>
      <c r="T53" s="106" t="str">
        <f t="shared" si="31"/>
        <v/>
      </c>
      <c r="U53" s="9">
        <f t="shared" si="16"/>
        <v>0</v>
      </c>
      <c r="V53" s="10">
        <f t="shared" si="17"/>
        <v>0</v>
      </c>
      <c r="W53" s="9">
        <f t="shared" si="18"/>
        <v>1</v>
      </c>
      <c r="X53" s="8" t="str">
        <f t="shared" si="19"/>
        <v>E2</v>
      </c>
    </row>
    <row r="54" spans="1:24" s="11" customFormat="1" ht="17.100000000000001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17.100000000000001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17.100000000000001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17.100000000000001" customHeight="1" x14ac:dyDescent="0.25">
      <c r="A57" s="188" t="s">
        <v>22</v>
      </c>
      <c r="B57" s="189"/>
      <c r="C57" s="5" t="e">
        <f t="shared" ref="C57" si="32">(C64-C58)*100/C64</f>
        <v>#DIV/0!</v>
      </c>
      <c r="D57" s="108"/>
      <c r="E57" s="108"/>
      <c r="F57" s="5" t="e">
        <f t="shared" ref="F57" si="33">(F64-F58)*100/F64</f>
        <v>#DIV/0!</v>
      </c>
      <c r="G57" s="108"/>
      <c r="H57" s="108"/>
      <c r="I57" s="5" t="e">
        <f t="shared" ref="I57" si="34">(I64-I58)*100/I64</f>
        <v>#DIV/0!</v>
      </c>
      <c r="J57" s="108"/>
      <c r="K57" s="108"/>
      <c r="L57" s="5" t="e">
        <f t="shared" ref="L57" si="35">(L64-L58)*100/L64</f>
        <v>#DIV/0!</v>
      </c>
      <c r="M57" s="108"/>
      <c r="N57" s="108"/>
      <c r="O57" s="5" t="e">
        <f t="shared" ref="O57" si="36">(O64-O58)*100/O64</f>
        <v>#DIV/0!</v>
      </c>
      <c r="P57" s="108"/>
      <c r="Q57" s="108"/>
      <c r="R57" s="5" t="e">
        <f t="shared" ref="R57" si="37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17.100000000000001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47</v>
      </c>
    </row>
    <row r="59" spans="1:24" s="11" customFormat="1" ht="17.100000000000001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17.100000000000001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17.100000000000001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17.100000000000001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17.100000000000001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17.100000000000001" customHeight="1" x14ac:dyDescent="0.25">
      <c r="A64" s="188" t="s">
        <v>27</v>
      </c>
      <c r="B64" s="189"/>
      <c r="C64" s="113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47</v>
      </c>
    </row>
    <row r="65" spans="1:24" s="11" customFormat="1" ht="17.100000000000001" customHeight="1" x14ac:dyDescent="0.25">
      <c r="A65" s="213" t="s">
        <v>114</v>
      </c>
      <c r="B65" s="214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17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17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17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17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17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17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17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17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17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47</v>
      </c>
    </row>
    <row r="75" spans="1:24" s="11" customFormat="1" ht="17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47</v>
      </c>
    </row>
    <row r="76" spans="1:24" ht="17.100000000000001" customHeight="1" x14ac:dyDescent="0.2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17.100000000000001" customHeight="1" x14ac:dyDescent="0.2">
      <c r="A77" s="206" t="s">
        <v>119</v>
      </c>
      <c r="B77" s="20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4"/>
      <c r="N77" s="24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17.100000000000001" customHeight="1" x14ac:dyDescent="0.2">
      <c r="A78" s="208"/>
      <c r="B78" s="209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4"/>
      <c r="N78" s="24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17.100000000000001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C59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17.100000000000001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7.100000000000001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7.100000000000001" customHeight="1" x14ac:dyDescent="0.2">
      <c r="A82" s="204"/>
      <c r="B82" s="204"/>
      <c r="C82" s="179" t="s">
        <v>73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7.100000000000001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7.100000000000001" customHeight="1" x14ac:dyDescent="0.2">
      <c r="A84" s="204"/>
      <c r="B84" s="204"/>
      <c r="C84" s="179" t="s">
        <v>72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5" spans="1:24" ht="18" customHeight="1" x14ac:dyDescent="0.2">
      <c r="A85" s="59"/>
      <c r="B85" s="59"/>
      <c r="C85" s="60"/>
      <c r="D85" s="60"/>
      <c r="E85" s="60"/>
      <c r="F85" s="61"/>
      <c r="G85" s="61"/>
      <c r="H85" s="61"/>
      <c r="I85" s="62"/>
      <c r="J85" s="61"/>
      <c r="K85" s="61"/>
      <c r="L85" s="63"/>
      <c r="M85" s="61"/>
      <c r="N85" s="61"/>
      <c r="O85" s="63"/>
      <c r="P85" s="61"/>
      <c r="Q85" s="61"/>
      <c r="R85" s="62"/>
      <c r="S85" s="62"/>
      <c r="T85" s="62"/>
      <c r="U85" s="64"/>
      <c r="V85" s="65"/>
      <c r="W85" s="65"/>
      <c r="X85" s="64"/>
    </row>
    <row r="86" spans="1:24" ht="18" customHeight="1" x14ac:dyDescent="0.2">
      <c r="A86" s="59"/>
      <c r="B86" s="59"/>
      <c r="C86" s="60"/>
      <c r="D86" s="60"/>
      <c r="E86" s="60"/>
      <c r="F86" s="61"/>
      <c r="G86" s="61"/>
      <c r="H86" s="61"/>
      <c r="I86" s="62"/>
      <c r="J86" s="61"/>
      <c r="K86" s="61"/>
      <c r="L86" s="63"/>
      <c r="M86" s="61"/>
      <c r="N86" s="61"/>
      <c r="O86" s="63"/>
      <c r="P86" s="61"/>
      <c r="Q86" s="61"/>
      <c r="R86" s="62"/>
      <c r="S86" s="62"/>
      <c r="T86" s="62"/>
      <c r="U86" s="64"/>
      <c r="V86" s="65"/>
      <c r="W86" s="65"/>
      <c r="X86" s="64"/>
    </row>
    <row r="87" spans="1:24" ht="15" customHeight="1" x14ac:dyDescent="0.2">
      <c r="A87" s="59"/>
      <c r="B87" s="59"/>
      <c r="C87" s="60"/>
      <c r="D87" s="60"/>
      <c r="E87" s="60"/>
      <c r="F87" s="61"/>
      <c r="G87" s="61"/>
      <c r="H87" s="61"/>
      <c r="I87" s="62"/>
      <c r="J87" s="61"/>
      <c r="K87" s="61"/>
      <c r="L87" s="63"/>
      <c r="M87" s="61"/>
      <c r="N87" s="61"/>
      <c r="O87" s="63"/>
      <c r="P87" s="61"/>
      <c r="Q87" s="61"/>
      <c r="R87" s="62"/>
      <c r="S87" s="62"/>
      <c r="T87" s="62"/>
      <c r="U87" s="64"/>
      <c r="V87" s="65"/>
      <c r="W87" s="65"/>
      <c r="X87" s="64"/>
    </row>
    <row r="88" spans="1:24" s="18" customFormat="1" x14ac:dyDescent="0.2">
      <c r="B88" s="2" t="s">
        <v>37</v>
      </c>
      <c r="C88" s="182" t="s">
        <v>38</v>
      </c>
      <c r="D88" s="182"/>
      <c r="E88" s="182"/>
      <c r="F88" s="182"/>
      <c r="G88" s="20"/>
      <c r="H88" s="20"/>
      <c r="I88" s="20"/>
      <c r="J88" s="20"/>
      <c r="K88" s="20"/>
      <c r="L88" s="20"/>
      <c r="M88" s="20" t="s">
        <v>39</v>
      </c>
      <c r="N88" s="20"/>
      <c r="O88" s="20"/>
      <c r="P88" s="20"/>
      <c r="Q88" s="20"/>
      <c r="R88" s="20"/>
      <c r="S88" s="20"/>
      <c r="T88" s="20"/>
      <c r="V88" s="18" t="s">
        <v>40</v>
      </c>
    </row>
  </sheetData>
  <autoFilter ref="A6:Y41" xr:uid="{00000000-0009-0000-0000-000008000000}">
    <sortState xmlns:xlrd2="http://schemas.microsoft.com/office/spreadsheetml/2017/richdata2" ref="A8:Y48">
      <sortCondition ref="O6:O41"/>
    </sortState>
  </autoFilter>
  <mergeCells count="81">
    <mergeCell ref="A1:X1"/>
    <mergeCell ref="A2:X2"/>
    <mergeCell ref="A3:X3"/>
    <mergeCell ref="A4:X4"/>
    <mergeCell ref="A5:A6"/>
    <mergeCell ref="B5:B6"/>
    <mergeCell ref="X5:X6"/>
    <mergeCell ref="W5:W6"/>
    <mergeCell ref="A59:B59"/>
    <mergeCell ref="A61:B61"/>
    <mergeCell ref="A62:B62"/>
    <mergeCell ref="V5:V6"/>
    <mergeCell ref="A58:B58"/>
    <mergeCell ref="A55:B55"/>
    <mergeCell ref="A56:B56"/>
    <mergeCell ref="A57:B57"/>
    <mergeCell ref="C5:E5"/>
    <mergeCell ref="F5:H5"/>
    <mergeCell ref="I5:K5"/>
    <mergeCell ref="L5:N5"/>
    <mergeCell ref="O5:Q5"/>
    <mergeCell ref="R5:T5"/>
    <mergeCell ref="C54:E54"/>
    <mergeCell ref="F54:H54"/>
    <mergeCell ref="F77:F78"/>
    <mergeCell ref="X77:X78"/>
    <mergeCell ref="A60:B60"/>
    <mergeCell ref="V77:V78"/>
    <mergeCell ref="C77:D78"/>
    <mergeCell ref="G77:I78"/>
    <mergeCell ref="P77:P78"/>
    <mergeCell ref="R77:R78"/>
    <mergeCell ref="W77:W78"/>
    <mergeCell ref="U77:U78"/>
    <mergeCell ref="S77:S78"/>
    <mergeCell ref="J77:L78"/>
    <mergeCell ref="O77:O78"/>
    <mergeCell ref="A63:B63"/>
    <mergeCell ref="I76:J76"/>
    <mergeCell ref="L76:M76"/>
    <mergeCell ref="A80:B80"/>
    <mergeCell ref="C80:D80"/>
    <mergeCell ref="A79:B79"/>
    <mergeCell ref="C79:D79"/>
    <mergeCell ref="A64:B64"/>
    <mergeCell ref="A77:B78"/>
    <mergeCell ref="C65:E65"/>
    <mergeCell ref="A66:B66"/>
    <mergeCell ref="A67:B67"/>
    <mergeCell ref="A68:B68"/>
    <mergeCell ref="A69:B69"/>
    <mergeCell ref="A70:B70"/>
    <mergeCell ref="A71:B71"/>
    <mergeCell ref="A72:B72"/>
    <mergeCell ref="A73:B73"/>
    <mergeCell ref="A65:B65"/>
    <mergeCell ref="C88:F88"/>
    <mergeCell ref="A81:B81"/>
    <mergeCell ref="C81:D81"/>
    <mergeCell ref="A82:B82"/>
    <mergeCell ref="C82:D82"/>
    <mergeCell ref="A83:B83"/>
    <mergeCell ref="C83:D83"/>
    <mergeCell ref="A84:B84"/>
    <mergeCell ref="C84:D84"/>
    <mergeCell ref="I54:K54"/>
    <mergeCell ref="L54:N54"/>
    <mergeCell ref="O54:Q54"/>
    <mergeCell ref="R54:T54"/>
    <mergeCell ref="F65:H65"/>
    <mergeCell ref="I65:K65"/>
    <mergeCell ref="L65:N65"/>
    <mergeCell ref="O65:Q65"/>
    <mergeCell ref="R65:T65"/>
    <mergeCell ref="O76:P76"/>
    <mergeCell ref="R76:S76"/>
    <mergeCell ref="A74:B74"/>
    <mergeCell ref="A75:B75"/>
    <mergeCell ref="A76:B76"/>
    <mergeCell ref="C76:D76"/>
    <mergeCell ref="F76:G76"/>
  </mergeCells>
  <conditionalFormatting sqref="C7:C53">
    <cfRule type="cellIs" dxfId="23" priority="11" operator="lessThan">
      <formula>13.2</formula>
    </cfRule>
  </conditionalFormatting>
  <conditionalFormatting sqref="F7:F53">
    <cfRule type="cellIs" dxfId="22" priority="9" operator="lessThan">
      <formula>13.2</formula>
    </cfRule>
  </conditionalFormatting>
  <conditionalFormatting sqref="I7:I53">
    <cfRule type="cellIs" dxfId="21" priority="7" operator="lessThan">
      <formula>13.2</formula>
    </cfRule>
  </conditionalFormatting>
  <conditionalFormatting sqref="L7:L53">
    <cfRule type="cellIs" dxfId="20" priority="5" operator="lessThan">
      <formula>13.2</formula>
    </cfRule>
  </conditionalFormatting>
  <conditionalFormatting sqref="O7:O53">
    <cfRule type="cellIs" dxfId="19" priority="3" operator="lessThan">
      <formula>13.2</formula>
    </cfRule>
  </conditionalFormatting>
  <conditionalFormatting sqref="R7:R53">
    <cfRule type="cellIs" dxfId="18" priority="1" operator="lessThan">
      <formula>13.2</formula>
    </cfRule>
  </conditionalFormatting>
  <pageMargins left="0.7" right="0.34" top="0.45" bottom="0.42" header="0.3" footer="0.3"/>
  <pageSetup paperSize="5" scale="58" orientation="portrait" verticalDpi="1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89"/>
  <sheetViews>
    <sheetView view="pageBreakPreview" topLeftCell="A32" zoomScaleSheetLayoutView="100" workbookViewId="0">
      <selection activeCell="U7" sqref="U7:X47"/>
    </sheetView>
  </sheetViews>
  <sheetFormatPr defaultColWidth="9.140625" defaultRowHeight="12.75" x14ac:dyDescent="0.2"/>
  <cols>
    <col min="1" max="1" width="4.85546875" style="1" bestFit="1" customWidth="1"/>
    <col min="2" max="2" width="35.7109375" style="1" customWidth="1"/>
    <col min="3" max="3" width="7.7109375" style="2" bestFit="1" customWidth="1"/>
    <col min="4" max="4" width="5.28515625" style="2" customWidth="1"/>
    <col min="5" max="5" width="3.7109375" style="2" customWidth="1"/>
    <col min="6" max="6" width="7.7109375" style="2" bestFit="1" customWidth="1"/>
    <col min="7" max="8" width="3.7109375" style="2" customWidth="1"/>
    <col min="9" max="9" width="7.7109375" style="2" bestFit="1" customWidth="1"/>
    <col min="10" max="11" width="3.7109375" style="2" customWidth="1"/>
    <col min="12" max="12" width="7.7109375" style="2" bestFit="1" customWidth="1"/>
    <col min="13" max="14" width="3.7109375" style="2" customWidth="1"/>
    <col min="15" max="15" width="7.7109375" style="2" bestFit="1" customWidth="1"/>
    <col min="16" max="17" width="3.7109375" style="2" customWidth="1"/>
    <col min="18" max="18" width="7.7109375" style="2" bestFit="1" customWidth="1"/>
    <col min="19" max="20" width="3.7109375" style="2" customWidth="1"/>
    <col min="21" max="22" width="7.7109375" style="1" customWidth="1"/>
    <col min="23" max="23" width="4.42578125" style="1" customWidth="1"/>
    <col min="24" max="24" width="4.140625" style="1" customWidth="1"/>
    <col min="25" max="16384" width="9.140625" style="1"/>
  </cols>
  <sheetData>
    <row r="1" spans="1:24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4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4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 x14ac:dyDescent="0.2">
      <c r="A4" s="192" t="s">
        <v>62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2.75" customHeight="1" x14ac:dyDescent="0.2">
      <c r="A5" s="178" t="s">
        <v>10</v>
      </c>
      <c r="B5" s="178" t="s">
        <v>11</v>
      </c>
      <c r="C5" s="183" t="s">
        <v>50</v>
      </c>
      <c r="D5" s="184"/>
      <c r="E5" s="185"/>
      <c r="F5" s="183" t="s">
        <v>12</v>
      </c>
      <c r="G5" s="184"/>
      <c r="H5" s="185"/>
      <c r="I5" s="183" t="s">
        <v>14</v>
      </c>
      <c r="J5" s="184"/>
      <c r="K5" s="185"/>
      <c r="L5" s="183" t="s">
        <v>20</v>
      </c>
      <c r="M5" s="184"/>
      <c r="N5" s="185"/>
      <c r="O5" s="183" t="s">
        <v>15</v>
      </c>
      <c r="P5" s="184"/>
      <c r="Q5" s="185"/>
      <c r="R5" s="183" t="s">
        <v>16</v>
      </c>
      <c r="S5" s="184"/>
      <c r="T5" s="185"/>
      <c r="U5" s="30" t="s">
        <v>17</v>
      </c>
      <c r="V5" s="201" t="s">
        <v>18</v>
      </c>
      <c r="W5" s="197" t="s">
        <v>19</v>
      </c>
      <c r="X5" s="197" t="s">
        <v>30</v>
      </c>
    </row>
    <row r="6" spans="1:24" ht="31.5" customHeight="1" x14ac:dyDescent="0.2">
      <c r="A6" s="178"/>
      <c r="B6" s="178"/>
      <c r="C6" s="3">
        <v>40</v>
      </c>
      <c r="D6" s="4" t="s">
        <v>19</v>
      </c>
      <c r="E6" s="4" t="s">
        <v>30</v>
      </c>
      <c r="F6" s="3">
        <v>40</v>
      </c>
      <c r="G6" s="4" t="s">
        <v>19</v>
      </c>
      <c r="H6" s="4" t="s">
        <v>30</v>
      </c>
      <c r="I6" s="3">
        <v>40</v>
      </c>
      <c r="J6" s="4" t="s">
        <v>19</v>
      </c>
      <c r="K6" s="4" t="s">
        <v>30</v>
      </c>
      <c r="L6" s="3">
        <v>40</v>
      </c>
      <c r="M6" s="4" t="s">
        <v>19</v>
      </c>
      <c r="N6" s="4" t="s">
        <v>30</v>
      </c>
      <c r="O6" s="3">
        <v>40</v>
      </c>
      <c r="P6" s="4" t="s">
        <v>19</v>
      </c>
      <c r="Q6" s="4" t="s">
        <v>30</v>
      </c>
      <c r="R6" s="3">
        <v>40</v>
      </c>
      <c r="S6" s="4" t="s">
        <v>19</v>
      </c>
      <c r="T6" s="4" t="s">
        <v>30</v>
      </c>
      <c r="U6" s="3">
        <f>SUM(C6:R6)</f>
        <v>240</v>
      </c>
      <c r="V6" s="202"/>
      <c r="W6" s="197"/>
      <c r="X6" s="197"/>
    </row>
    <row r="7" spans="1:24" s="11" customFormat="1" ht="23.1" customHeight="1" x14ac:dyDescent="0.25">
      <c r="A7" s="8">
        <v>951</v>
      </c>
      <c r="B7" s="118" t="str">
        <f>IF('STUDENT NAMES'!H2&lt;&gt;"",'STUDENT NAMES'!H2,"")</f>
        <v/>
      </c>
      <c r="C7" s="7"/>
      <c r="D7" s="9"/>
      <c r="E7" s="9"/>
      <c r="F7" s="7"/>
      <c r="G7" s="9"/>
      <c r="H7" s="9"/>
      <c r="I7" s="7"/>
      <c r="J7" s="9"/>
      <c r="K7" s="9"/>
      <c r="L7" s="7"/>
      <c r="M7" s="9"/>
      <c r="N7" s="9"/>
      <c r="O7" s="7"/>
      <c r="P7" s="9"/>
      <c r="Q7" s="9"/>
      <c r="R7" s="7"/>
      <c r="S7" s="9"/>
      <c r="T7" s="9"/>
      <c r="U7" s="9">
        <f t="shared" ref="U7" si="0">SUM(ROUND(C7,0)+ROUND(F7,0)+ROUND(I7,0)+ROUND(L7,0)+ROUND(O7,0)+ROUND(R7,0))</f>
        <v>0</v>
      </c>
      <c r="V7" s="10">
        <f t="shared" ref="V7" si="1">U7/240*100</f>
        <v>0</v>
      </c>
      <c r="W7" s="9">
        <f t="shared" ref="W7" si="2">RANK(V7,$V$7:$V$53,0)</f>
        <v>1</v>
      </c>
      <c r="X7" s="8" t="str">
        <f t="shared" ref="X7" si="3">IF(V7&gt;=91,"A1",IF(V7&gt;=81,"A2",IF(V7&gt;=71,"B1",IF(V7&gt;=61,"B2",IF(V7&gt;=51,"C1",IF(V7&gt;=41,"C2",IF(V7&gt;=33,"D",IF(V7&gt;=21,"E1","E2"))))))))</f>
        <v>E2</v>
      </c>
    </row>
    <row r="8" spans="1:24" s="11" customFormat="1" ht="23.1" customHeight="1" x14ac:dyDescent="0.25">
      <c r="A8" s="8">
        <v>952</v>
      </c>
      <c r="B8" s="118" t="str">
        <f>IF('STUDENT NAMES'!H3&lt;&gt;"",'STUDENT NAMES'!H3,"")</f>
        <v/>
      </c>
      <c r="C8" s="7"/>
      <c r="D8" s="9" t="str">
        <f t="shared" ref="D8:D53" si="4">IF(C8&gt;0,RANK(C8,$C$7:$C$53,0),"")</f>
        <v/>
      </c>
      <c r="E8" s="9" t="str">
        <f t="shared" ref="E8:E53" si="5">IF(C8&gt;0,IF(C8&gt;=36.4,"A1",IF(C8&gt;=32.4,"A2",IF(C8&gt;=28.4,"B1",IF(C8&gt;=24.4,"B2",IF(C8&gt;=20.4,"C1",IF(C8&gt;=16.4,"C2",IF(C8&gt;=13.2,"D1",IF(C8&gt;=8.4,"D2","E")))))))),"")</f>
        <v/>
      </c>
      <c r="F8" s="7"/>
      <c r="G8" s="9" t="str">
        <f t="shared" ref="G8:G53" si="6">IF(F8&gt;0,RANK(F8,$F$7:$F$53,0),"")</f>
        <v/>
      </c>
      <c r="H8" s="9" t="str">
        <f t="shared" ref="H8:H53" si="7">IF(F8&gt;0,IF(F8&gt;=36.4,"A1",IF(F8&gt;=32.4,"A2",IF(F8&gt;=28.4,"B1",IF(F8&gt;=24.4,"B2",IF(F8&gt;=20.4,"C1",IF(F8&gt;=16.4,"C2",IF(F8&gt;=13.2,"D1",IF(F8&gt;=8.4,"D2","E")))))))),"")</f>
        <v/>
      </c>
      <c r="I8" s="7"/>
      <c r="J8" s="9" t="str">
        <f t="shared" ref="J8:J53" si="8">IF(I8&gt;0,RANK(I8,$I$7:$I$53,0),"")</f>
        <v/>
      </c>
      <c r="K8" s="9" t="str">
        <f t="shared" ref="K8:K53" si="9">IF(I8&gt;0,IF(I8&gt;=36.4,"A1",IF(I8&gt;=32.4,"A2",IF(I8&gt;=28.4,"B1",IF(I8&gt;=24.4,"B2",IF(I8&gt;=20.4,"C1",IF(I8&gt;=16.4,"C2",IF(I8&gt;=13.2,"D1",IF(I8&gt;=8.4,"D2","E")))))))),"")</f>
        <v/>
      </c>
      <c r="L8" s="7"/>
      <c r="M8" s="9" t="str">
        <f t="shared" ref="M8:M53" si="10">IF(L8&gt;0,RANK(L8,$L$7:$L$53,0),"")</f>
        <v/>
      </c>
      <c r="N8" s="9" t="str">
        <f t="shared" ref="N8:N53" si="11">IF(L8&gt;0,IF(L8&gt;=36.4,"A1",IF(L8&gt;=32.4,"A2",IF(L8&gt;=28.4,"B1",IF(L8&gt;=24.4,"B2",IF(L8&gt;=20.4,"C1",IF(L8&gt;=16.4,"C2",IF(L8&gt;=13.2,"D1",IF(L8&gt;=8.4,"D2","E")))))))),"")</f>
        <v/>
      </c>
      <c r="O8" s="7"/>
      <c r="P8" s="9" t="str">
        <f t="shared" ref="P8:P53" si="12">IF(O8&gt;0,RANK(O8,$O$7:$O$53,0),"")</f>
        <v/>
      </c>
      <c r="Q8" s="9" t="str">
        <f t="shared" ref="Q8:Q53" si="13">IF(O8&gt;0,IF(O8&gt;=36.4,"A1",IF(O8&gt;=32.4,"A2",IF(O8&gt;=28.4,"B1",IF(O8&gt;=24.4,"B2",IF(O8&gt;=20.4,"C1",IF(O8&gt;=16.4,"C2",IF(O8&gt;=13.2,"D1",IF(O8&gt;=8.4,"D2","E")))))))),"")</f>
        <v/>
      </c>
      <c r="R8" s="7"/>
      <c r="S8" s="9" t="str">
        <f t="shared" ref="S8:S53" si="14">IF(R8&gt;0,RANK(R8,$R$7:$R$53,0),"")</f>
        <v/>
      </c>
      <c r="T8" s="9" t="str">
        <f t="shared" ref="T8:T53" si="15">IF(R8&gt;0,IF(R8&gt;=36.4,"A1",IF(R8&gt;=32.4,"A2",IF(R8&gt;=28.4,"B1",IF(R8&gt;=24.4,"B2",IF(R8&gt;=20.4,"C1",IF(R8&gt;=16.4,"C2",IF(R8&gt;=13.2,"D1",IF(R8&gt;=8.4,"D2","E")))))))),"")</f>
        <v/>
      </c>
      <c r="U8" s="9">
        <f t="shared" ref="U8:U47" si="16">SUM(ROUND(C8,0)+ROUND(F8,0)+ROUND(I8,0)+ROUND(L8,0)+ROUND(O8,0)+ROUND(R8,0))</f>
        <v>0</v>
      </c>
      <c r="V8" s="10">
        <f t="shared" ref="V8:V47" si="17">U8/240*100</f>
        <v>0</v>
      </c>
      <c r="W8" s="9">
        <f t="shared" ref="W8:W47" si="18">RANK(V8,$V$7:$V$53,0)</f>
        <v>1</v>
      </c>
      <c r="X8" s="8" t="str">
        <f t="shared" ref="X8:X47" si="19">IF(V8&gt;=91,"A1",IF(V8&gt;=81,"A2",IF(V8&gt;=71,"B1",IF(V8&gt;=61,"B2",IF(V8&gt;=51,"C1",IF(V8&gt;=41,"C2",IF(V8&gt;=33,"D",IF(V8&gt;=21,"E1","E2"))))))))</f>
        <v>E2</v>
      </c>
    </row>
    <row r="9" spans="1:24" s="11" customFormat="1" ht="23.1" customHeight="1" x14ac:dyDescent="0.25">
      <c r="A9" s="8">
        <v>953</v>
      </c>
      <c r="B9" s="118" t="str">
        <f>IF('STUDENT NAMES'!H4&lt;&gt;"",'STUDENT NAMES'!H4,"")</f>
        <v/>
      </c>
      <c r="C9" s="7"/>
      <c r="D9" s="9" t="str">
        <f t="shared" si="4"/>
        <v/>
      </c>
      <c r="E9" s="9" t="str">
        <f t="shared" si="5"/>
        <v/>
      </c>
      <c r="F9" s="7"/>
      <c r="G9" s="9" t="str">
        <f t="shared" si="6"/>
        <v/>
      </c>
      <c r="H9" s="9" t="str">
        <f t="shared" si="7"/>
        <v/>
      </c>
      <c r="I9" s="7"/>
      <c r="J9" s="9" t="str">
        <f t="shared" si="8"/>
        <v/>
      </c>
      <c r="K9" s="9" t="str">
        <f t="shared" si="9"/>
        <v/>
      </c>
      <c r="L9" s="7"/>
      <c r="M9" s="9" t="str">
        <f t="shared" si="10"/>
        <v/>
      </c>
      <c r="N9" s="9" t="str">
        <f t="shared" si="11"/>
        <v/>
      </c>
      <c r="O9" s="7"/>
      <c r="P9" s="9" t="str">
        <f t="shared" si="12"/>
        <v/>
      </c>
      <c r="Q9" s="9" t="str">
        <f t="shared" si="13"/>
        <v/>
      </c>
      <c r="R9" s="7"/>
      <c r="S9" s="9" t="str">
        <f t="shared" si="14"/>
        <v/>
      </c>
      <c r="T9" s="9" t="str">
        <f t="shared" si="15"/>
        <v/>
      </c>
      <c r="U9" s="9">
        <f t="shared" si="16"/>
        <v>0</v>
      </c>
      <c r="V9" s="10">
        <f t="shared" si="17"/>
        <v>0</v>
      </c>
      <c r="W9" s="9">
        <f t="shared" si="18"/>
        <v>1</v>
      </c>
      <c r="X9" s="8" t="str">
        <f t="shared" si="19"/>
        <v>E2</v>
      </c>
    </row>
    <row r="10" spans="1:24" s="11" customFormat="1" ht="23.1" customHeight="1" x14ac:dyDescent="0.25">
      <c r="A10" s="8">
        <v>954</v>
      </c>
      <c r="B10" s="118" t="str">
        <f>IF('STUDENT NAMES'!H5&lt;&gt;"",'STUDENT NAMES'!H5,"")</f>
        <v/>
      </c>
      <c r="C10" s="7"/>
      <c r="D10" s="9" t="str">
        <f t="shared" si="4"/>
        <v/>
      </c>
      <c r="E10" s="9" t="str">
        <f t="shared" si="5"/>
        <v/>
      </c>
      <c r="F10" s="7"/>
      <c r="G10" s="9" t="str">
        <f t="shared" si="6"/>
        <v/>
      </c>
      <c r="H10" s="9" t="str">
        <f t="shared" si="7"/>
        <v/>
      </c>
      <c r="I10" s="7"/>
      <c r="J10" s="9" t="str">
        <f t="shared" si="8"/>
        <v/>
      </c>
      <c r="K10" s="9" t="str">
        <f t="shared" si="9"/>
        <v/>
      </c>
      <c r="L10" s="7"/>
      <c r="M10" s="9" t="str">
        <f t="shared" si="10"/>
        <v/>
      </c>
      <c r="N10" s="9" t="str">
        <f t="shared" si="11"/>
        <v/>
      </c>
      <c r="O10" s="7"/>
      <c r="P10" s="9" t="str">
        <f t="shared" si="12"/>
        <v/>
      </c>
      <c r="Q10" s="9" t="str">
        <f t="shared" si="13"/>
        <v/>
      </c>
      <c r="R10" s="7"/>
      <c r="S10" s="9" t="str">
        <f t="shared" si="14"/>
        <v/>
      </c>
      <c r="T10" s="9" t="str">
        <f t="shared" si="15"/>
        <v/>
      </c>
      <c r="U10" s="9">
        <f t="shared" si="16"/>
        <v>0</v>
      </c>
      <c r="V10" s="10">
        <f t="shared" si="17"/>
        <v>0</v>
      </c>
      <c r="W10" s="9">
        <f t="shared" si="18"/>
        <v>1</v>
      </c>
      <c r="X10" s="8" t="str">
        <f t="shared" si="19"/>
        <v>E2</v>
      </c>
    </row>
    <row r="11" spans="1:24" s="11" customFormat="1" ht="23.1" customHeight="1" x14ac:dyDescent="0.25">
      <c r="A11" s="8">
        <v>955</v>
      </c>
      <c r="B11" s="118" t="str">
        <f>IF('STUDENT NAMES'!H6&lt;&gt;"",'STUDENT NAMES'!H6,"")</f>
        <v/>
      </c>
      <c r="C11" s="6"/>
      <c r="D11" s="9" t="str">
        <f t="shared" si="4"/>
        <v/>
      </c>
      <c r="E11" s="9" t="str">
        <f t="shared" si="5"/>
        <v/>
      </c>
      <c r="F11" s="6"/>
      <c r="G11" s="9" t="str">
        <f t="shared" si="6"/>
        <v/>
      </c>
      <c r="H11" s="9" t="str">
        <f t="shared" si="7"/>
        <v/>
      </c>
      <c r="I11" s="6"/>
      <c r="J11" s="9" t="str">
        <f t="shared" si="8"/>
        <v/>
      </c>
      <c r="K11" s="9" t="str">
        <f t="shared" si="9"/>
        <v/>
      </c>
      <c r="L11" s="6"/>
      <c r="M11" s="9" t="str">
        <f t="shared" si="10"/>
        <v/>
      </c>
      <c r="N11" s="9" t="str">
        <f t="shared" si="11"/>
        <v/>
      </c>
      <c r="O11" s="6"/>
      <c r="P11" s="9" t="str">
        <f t="shared" si="12"/>
        <v/>
      </c>
      <c r="Q11" s="9" t="str">
        <f t="shared" si="13"/>
        <v/>
      </c>
      <c r="R11" s="6"/>
      <c r="S11" s="9" t="str">
        <f t="shared" si="14"/>
        <v/>
      </c>
      <c r="T11" s="9" t="str">
        <f t="shared" si="15"/>
        <v/>
      </c>
      <c r="U11" s="9">
        <f t="shared" si="16"/>
        <v>0</v>
      </c>
      <c r="V11" s="10">
        <f t="shared" si="17"/>
        <v>0</v>
      </c>
      <c r="W11" s="9">
        <f t="shared" si="18"/>
        <v>1</v>
      </c>
      <c r="X11" s="8" t="str">
        <f t="shared" si="19"/>
        <v>E2</v>
      </c>
    </row>
    <row r="12" spans="1:24" s="11" customFormat="1" ht="23.1" customHeight="1" x14ac:dyDescent="0.25">
      <c r="A12" s="8">
        <v>956</v>
      </c>
      <c r="B12" s="118" t="str">
        <f>IF('STUDENT NAMES'!H7&lt;&gt;"",'STUDENT NAMES'!H7,"")</f>
        <v/>
      </c>
      <c r="C12" s="7"/>
      <c r="D12" s="9" t="str">
        <f t="shared" si="4"/>
        <v/>
      </c>
      <c r="E12" s="9" t="str">
        <f t="shared" si="5"/>
        <v/>
      </c>
      <c r="F12" s="7"/>
      <c r="G12" s="9" t="str">
        <f t="shared" si="6"/>
        <v/>
      </c>
      <c r="H12" s="9" t="str">
        <f t="shared" si="7"/>
        <v/>
      </c>
      <c r="I12" s="7"/>
      <c r="J12" s="9" t="str">
        <f t="shared" si="8"/>
        <v/>
      </c>
      <c r="K12" s="9" t="str">
        <f t="shared" si="9"/>
        <v/>
      </c>
      <c r="L12" s="7"/>
      <c r="M12" s="9" t="str">
        <f t="shared" si="10"/>
        <v/>
      </c>
      <c r="N12" s="9" t="str">
        <f t="shared" si="11"/>
        <v/>
      </c>
      <c r="O12" s="7"/>
      <c r="P12" s="9" t="str">
        <f t="shared" si="12"/>
        <v/>
      </c>
      <c r="Q12" s="9" t="str">
        <f t="shared" si="13"/>
        <v/>
      </c>
      <c r="R12" s="7"/>
      <c r="S12" s="9" t="str">
        <f t="shared" si="14"/>
        <v/>
      </c>
      <c r="T12" s="9" t="str">
        <f t="shared" si="15"/>
        <v/>
      </c>
      <c r="U12" s="9">
        <f t="shared" si="16"/>
        <v>0</v>
      </c>
      <c r="V12" s="10">
        <f t="shared" si="17"/>
        <v>0</v>
      </c>
      <c r="W12" s="9">
        <f t="shared" si="18"/>
        <v>1</v>
      </c>
      <c r="X12" s="8" t="str">
        <f t="shared" si="19"/>
        <v>E2</v>
      </c>
    </row>
    <row r="13" spans="1:24" s="11" customFormat="1" ht="23.1" customHeight="1" x14ac:dyDescent="0.25">
      <c r="A13" s="8">
        <v>957</v>
      </c>
      <c r="B13" s="118" t="str">
        <f>IF('STUDENT NAMES'!H8&lt;&gt;"",'STUDENT NAMES'!H8,"")</f>
        <v/>
      </c>
      <c r="C13" s="7"/>
      <c r="D13" s="9" t="str">
        <f t="shared" si="4"/>
        <v/>
      </c>
      <c r="E13" s="9" t="str">
        <f t="shared" si="5"/>
        <v/>
      </c>
      <c r="F13" s="7"/>
      <c r="G13" s="9" t="str">
        <f t="shared" si="6"/>
        <v/>
      </c>
      <c r="H13" s="9" t="str">
        <f t="shared" si="7"/>
        <v/>
      </c>
      <c r="I13" s="7"/>
      <c r="J13" s="9" t="str">
        <f t="shared" si="8"/>
        <v/>
      </c>
      <c r="K13" s="9" t="str">
        <f t="shared" si="9"/>
        <v/>
      </c>
      <c r="L13" s="7"/>
      <c r="M13" s="9" t="str">
        <f t="shared" si="10"/>
        <v/>
      </c>
      <c r="N13" s="9" t="str">
        <f t="shared" si="11"/>
        <v/>
      </c>
      <c r="O13" s="7"/>
      <c r="P13" s="9" t="str">
        <f t="shared" si="12"/>
        <v/>
      </c>
      <c r="Q13" s="9" t="str">
        <f t="shared" si="13"/>
        <v/>
      </c>
      <c r="R13" s="7"/>
      <c r="S13" s="9" t="str">
        <f t="shared" si="14"/>
        <v/>
      </c>
      <c r="T13" s="9" t="str">
        <f t="shared" si="15"/>
        <v/>
      </c>
      <c r="U13" s="9">
        <f t="shared" si="16"/>
        <v>0</v>
      </c>
      <c r="V13" s="10">
        <f t="shared" si="17"/>
        <v>0</v>
      </c>
      <c r="W13" s="9">
        <f t="shared" si="18"/>
        <v>1</v>
      </c>
      <c r="X13" s="8" t="str">
        <f t="shared" si="19"/>
        <v>E2</v>
      </c>
    </row>
    <row r="14" spans="1:24" s="11" customFormat="1" ht="23.1" customHeight="1" x14ac:dyDescent="0.25">
      <c r="A14" s="8">
        <v>958</v>
      </c>
      <c r="B14" s="118" t="str">
        <f>IF('STUDENT NAMES'!H9&lt;&gt;"",'STUDENT NAMES'!H9,"")</f>
        <v/>
      </c>
      <c r="C14" s="7"/>
      <c r="D14" s="9" t="str">
        <f t="shared" ref="D14:D19" si="20">IF(C14&gt;0,RANK(C14,$C$7:$C$53,0),"")</f>
        <v/>
      </c>
      <c r="E14" s="9" t="str">
        <f t="shared" ref="E14:E19" si="21">IF(C14&gt;0,IF(C14&gt;=36.4,"A1",IF(C14&gt;=32.4,"A2",IF(C14&gt;=28.4,"B1",IF(C14&gt;=24.4,"B2",IF(C14&gt;=20.4,"C1",IF(C14&gt;=16.4,"C2",IF(C14&gt;=13.2,"D1",IF(C14&gt;=8.4,"D2","E")))))))),"")</f>
        <v/>
      </c>
      <c r="F14" s="7"/>
      <c r="G14" s="9" t="str">
        <f t="shared" si="6"/>
        <v/>
      </c>
      <c r="H14" s="9" t="str">
        <f t="shared" si="7"/>
        <v/>
      </c>
      <c r="I14" s="7"/>
      <c r="J14" s="9" t="str">
        <f t="shared" si="8"/>
        <v/>
      </c>
      <c r="K14" s="9" t="str">
        <f t="shared" si="9"/>
        <v/>
      </c>
      <c r="L14" s="7"/>
      <c r="M14" s="9" t="str">
        <f t="shared" si="10"/>
        <v/>
      </c>
      <c r="N14" s="9" t="str">
        <f t="shared" si="11"/>
        <v/>
      </c>
      <c r="O14" s="7"/>
      <c r="P14" s="9" t="str">
        <f t="shared" si="12"/>
        <v/>
      </c>
      <c r="Q14" s="9" t="str">
        <f t="shared" si="13"/>
        <v/>
      </c>
      <c r="R14" s="7"/>
      <c r="S14" s="9" t="str">
        <f t="shared" si="14"/>
        <v/>
      </c>
      <c r="T14" s="9" t="str">
        <f t="shared" si="15"/>
        <v/>
      </c>
      <c r="U14" s="9">
        <f t="shared" si="16"/>
        <v>0</v>
      </c>
      <c r="V14" s="10">
        <f t="shared" si="17"/>
        <v>0</v>
      </c>
      <c r="W14" s="9">
        <f t="shared" si="18"/>
        <v>1</v>
      </c>
      <c r="X14" s="8" t="str">
        <f t="shared" si="19"/>
        <v>E2</v>
      </c>
    </row>
    <row r="15" spans="1:24" s="11" customFormat="1" ht="23.1" customHeight="1" x14ac:dyDescent="0.25">
      <c r="A15" s="8">
        <v>959</v>
      </c>
      <c r="B15" s="118" t="str">
        <f>IF('STUDENT NAMES'!H10&lt;&gt;"",'STUDENT NAMES'!H10,"")</f>
        <v/>
      </c>
      <c r="C15" s="7"/>
      <c r="D15" s="9" t="str">
        <f t="shared" si="20"/>
        <v/>
      </c>
      <c r="E15" s="9" t="str">
        <f t="shared" si="21"/>
        <v/>
      </c>
      <c r="F15" s="7"/>
      <c r="G15" s="9" t="str">
        <f t="shared" si="6"/>
        <v/>
      </c>
      <c r="H15" s="9" t="str">
        <f t="shared" si="7"/>
        <v/>
      </c>
      <c r="I15" s="7"/>
      <c r="J15" s="9" t="str">
        <f t="shared" si="8"/>
        <v/>
      </c>
      <c r="K15" s="9" t="str">
        <f t="shared" si="9"/>
        <v/>
      </c>
      <c r="L15" s="7"/>
      <c r="M15" s="9" t="str">
        <f t="shared" si="10"/>
        <v/>
      </c>
      <c r="N15" s="9" t="str">
        <f t="shared" si="11"/>
        <v/>
      </c>
      <c r="O15" s="7"/>
      <c r="P15" s="9" t="str">
        <f t="shared" si="12"/>
        <v/>
      </c>
      <c r="Q15" s="9" t="str">
        <f t="shared" si="13"/>
        <v/>
      </c>
      <c r="R15" s="7"/>
      <c r="S15" s="9" t="str">
        <f t="shared" si="14"/>
        <v/>
      </c>
      <c r="T15" s="9" t="str">
        <f t="shared" si="15"/>
        <v/>
      </c>
      <c r="U15" s="9">
        <f t="shared" si="16"/>
        <v>0</v>
      </c>
      <c r="V15" s="10">
        <f t="shared" si="17"/>
        <v>0</v>
      </c>
      <c r="W15" s="9">
        <f t="shared" si="18"/>
        <v>1</v>
      </c>
      <c r="X15" s="8" t="str">
        <f t="shared" si="19"/>
        <v>E2</v>
      </c>
    </row>
    <row r="16" spans="1:24" s="11" customFormat="1" ht="23.1" customHeight="1" x14ac:dyDescent="0.25">
      <c r="A16" s="8">
        <v>960</v>
      </c>
      <c r="B16" s="118" t="str">
        <f>IF('STUDENT NAMES'!H11&lt;&gt;"",'STUDENT NAMES'!H11,"")</f>
        <v/>
      </c>
      <c r="C16" s="7"/>
      <c r="D16" s="9" t="str">
        <f t="shared" si="20"/>
        <v/>
      </c>
      <c r="E16" s="9" t="str">
        <f t="shared" si="21"/>
        <v/>
      </c>
      <c r="F16" s="7"/>
      <c r="G16" s="9" t="str">
        <f t="shared" si="6"/>
        <v/>
      </c>
      <c r="H16" s="9" t="str">
        <f t="shared" si="7"/>
        <v/>
      </c>
      <c r="I16" s="7"/>
      <c r="J16" s="9" t="str">
        <f t="shared" si="8"/>
        <v/>
      </c>
      <c r="K16" s="9" t="str">
        <f t="shared" si="9"/>
        <v/>
      </c>
      <c r="L16" s="7"/>
      <c r="M16" s="9" t="str">
        <f t="shared" si="10"/>
        <v/>
      </c>
      <c r="N16" s="9" t="str">
        <f t="shared" si="11"/>
        <v/>
      </c>
      <c r="O16" s="7"/>
      <c r="P16" s="9" t="str">
        <f t="shared" si="12"/>
        <v/>
      </c>
      <c r="Q16" s="9" t="str">
        <f t="shared" si="13"/>
        <v/>
      </c>
      <c r="R16" s="7"/>
      <c r="S16" s="9" t="str">
        <f t="shared" si="14"/>
        <v/>
      </c>
      <c r="T16" s="9" t="str">
        <f t="shared" si="15"/>
        <v/>
      </c>
      <c r="U16" s="9">
        <f t="shared" si="16"/>
        <v>0</v>
      </c>
      <c r="V16" s="10">
        <f t="shared" si="17"/>
        <v>0</v>
      </c>
      <c r="W16" s="9">
        <f t="shared" si="18"/>
        <v>1</v>
      </c>
      <c r="X16" s="8" t="str">
        <f t="shared" si="19"/>
        <v>E2</v>
      </c>
    </row>
    <row r="17" spans="1:24" s="11" customFormat="1" ht="23.1" customHeight="1" x14ac:dyDescent="0.25">
      <c r="A17" s="8">
        <v>961</v>
      </c>
      <c r="B17" s="118" t="str">
        <f>IF('STUDENT NAMES'!H12&lt;&gt;"",'STUDENT NAMES'!H12,"")</f>
        <v/>
      </c>
      <c r="C17" s="7"/>
      <c r="D17" s="9" t="str">
        <f t="shared" si="20"/>
        <v/>
      </c>
      <c r="E17" s="9" t="str">
        <f t="shared" si="21"/>
        <v/>
      </c>
      <c r="F17" s="7"/>
      <c r="G17" s="9" t="str">
        <f t="shared" si="6"/>
        <v/>
      </c>
      <c r="H17" s="9" t="str">
        <f t="shared" si="7"/>
        <v/>
      </c>
      <c r="I17" s="7"/>
      <c r="J17" s="9" t="str">
        <f t="shared" si="8"/>
        <v/>
      </c>
      <c r="K17" s="9" t="str">
        <f t="shared" si="9"/>
        <v/>
      </c>
      <c r="L17" s="7"/>
      <c r="M17" s="9" t="str">
        <f t="shared" si="10"/>
        <v/>
      </c>
      <c r="N17" s="9" t="str">
        <f t="shared" si="11"/>
        <v/>
      </c>
      <c r="O17" s="7"/>
      <c r="P17" s="9" t="str">
        <f t="shared" si="12"/>
        <v/>
      </c>
      <c r="Q17" s="9" t="str">
        <f t="shared" si="13"/>
        <v/>
      </c>
      <c r="R17" s="7"/>
      <c r="S17" s="9" t="str">
        <f t="shared" si="14"/>
        <v/>
      </c>
      <c r="T17" s="9" t="str">
        <f t="shared" si="15"/>
        <v/>
      </c>
      <c r="U17" s="9">
        <f t="shared" si="16"/>
        <v>0</v>
      </c>
      <c r="V17" s="10">
        <f t="shared" si="17"/>
        <v>0</v>
      </c>
      <c r="W17" s="9">
        <f t="shared" si="18"/>
        <v>1</v>
      </c>
      <c r="X17" s="8" t="str">
        <f t="shared" si="19"/>
        <v>E2</v>
      </c>
    </row>
    <row r="18" spans="1:24" s="11" customFormat="1" ht="23.1" customHeight="1" x14ac:dyDescent="0.25">
      <c r="A18" s="8">
        <v>962</v>
      </c>
      <c r="B18" s="118" t="str">
        <f>IF('STUDENT NAMES'!H13&lt;&gt;"",'STUDENT NAMES'!H13,"")</f>
        <v/>
      </c>
      <c r="C18" s="7"/>
      <c r="D18" s="9" t="str">
        <f t="shared" si="20"/>
        <v/>
      </c>
      <c r="E18" s="9" t="str">
        <f t="shared" si="21"/>
        <v/>
      </c>
      <c r="F18" s="7"/>
      <c r="G18" s="9" t="str">
        <f t="shared" si="6"/>
        <v/>
      </c>
      <c r="H18" s="9" t="str">
        <f t="shared" si="7"/>
        <v/>
      </c>
      <c r="I18" s="7"/>
      <c r="J18" s="9" t="str">
        <f t="shared" si="8"/>
        <v/>
      </c>
      <c r="K18" s="9" t="str">
        <f t="shared" si="9"/>
        <v/>
      </c>
      <c r="L18" s="7"/>
      <c r="M18" s="9" t="str">
        <f t="shared" si="10"/>
        <v/>
      </c>
      <c r="N18" s="9" t="str">
        <f t="shared" si="11"/>
        <v/>
      </c>
      <c r="O18" s="7"/>
      <c r="P18" s="9" t="str">
        <f t="shared" si="12"/>
        <v/>
      </c>
      <c r="Q18" s="9" t="str">
        <f t="shared" si="13"/>
        <v/>
      </c>
      <c r="R18" s="7"/>
      <c r="S18" s="9" t="str">
        <f t="shared" si="14"/>
        <v/>
      </c>
      <c r="T18" s="9" t="str">
        <f t="shared" si="15"/>
        <v/>
      </c>
      <c r="U18" s="9">
        <f t="shared" si="16"/>
        <v>0</v>
      </c>
      <c r="V18" s="10">
        <f t="shared" si="17"/>
        <v>0</v>
      </c>
      <c r="W18" s="9">
        <f t="shared" si="18"/>
        <v>1</v>
      </c>
      <c r="X18" s="8" t="str">
        <f t="shared" si="19"/>
        <v>E2</v>
      </c>
    </row>
    <row r="19" spans="1:24" s="11" customFormat="1" ht="23.1" customHeight="1" x14ac:dyDescent="0.25">
      <c r="A19" s="8">
        <v>963</v>
      </c>
      <c r="B19" s="118" t="str">
        <f>IF('STUDENT NAMES'!H14&lt;&gt;"",'STUDENT NAMES'!H14,"")</f>
        <v/>
      </c>
      <c r="C19" s="7"/>
      <c r="D19" s="9" t="str">
        <f t="shared" si="20"/>
        <v/>
      </c>
      <c r="E19" s="9" t="str">
        <f t="shared" si="21"/>
        <v/>
      </c>
      <c r="F19" s="7"/>
      <c r="G19" s="9" t="str">
        <f t="shared" si="6"/>
        <v/>
      </c>
      <c r="H19" s="9" t="str">
        <f t="shared" si="7"/>
        <v/>
      </c>
      <c r="I19" s="7"/>
      <c r="J19" s="9" t="str">
        <f t="shared" si="8"/>
        <v/>
      </c>
      <c r="K19" s="9" t="str">
        <f t="shared" si="9"/>
        <v/>
      </c>
      <c r="L19" s="7"/>
      <c r="M19" s="9" t="str">
        <f t="shared" si="10"/>
        <v/>
      </c>
      <c r="N19" s="9" t="str">
        <f t="shared" si="11"/>
        <v/>
      </c>
      <c r="O19" s="7"/>
      <c r="P19" s="9" t="str">
        <f t="shared" si="12"/>
        <v/>
      </c>
      <c r="Q19" s="9" t="str">
        <f t="shared" si="13"/>
        <v/>
      </c>
      <c r="R19" s="7"/>
      <c r="S19" s="9" t="str">
        <f t="shared" si="14"/>
        <v/>
      </c>
      <c r="T19" s="9" t="str">
        <f t="shared" si="15"/>
        <v/>
      </c>
      <c r="U19" s="9">
        <f t="shared" si="16"/>
        <v>0</v>
      </c>
      <c r="V19" s="10">
        <f t="shared" si="17"/>
        <v>0</v>
      </c>
      <c r="W19" s="9">
        <f t="shared" si="18"/>
        <v>1</v>
      </c>
      <c r="X19" s="8" t="str">
        <f t="shared" si="19"/>
        <v>E2</v>
      </c>
    </row>
    <row r="20" spans="1:24" s="11" customFormat="1" ht="23.1" customHeight="1" x14ac:dyDescent="0.25">
      <c r="A20" s="8">
        <v>964</v>
      </c>
      <c r="B20" s="118" t="str">
        <f>IF('STUDENT NAMES'!H15&lt;&gt;"",'STUDENT NAMES'!H15,"")</f>
        <v/>
      </c>
      <c r="C20" s="7"/>
      <c r="D20" s="9" t="str">
        <f t="shared" si="4"/>
        <v/>
      </c>
      <c r="E20" s="9" t="str">
        <f t="shared" si="5"/>
        <v/>
      </c>
      <c r="F20" s="7"/>
      <c r="G20" s="9" t="str">
        <f t="shared" si="6"/>
        <v/>
      </c>
      <c r="H20" s="9" t="str">
        <f t="shared" si="7"/>
        <v/>
      </c>
      <c r="I20" s="7"/>
      <c r="J20" s="9" t="str">
        <f t="shared" si="8"/>
        <v/>
      </c>
      <c r="K20" s="9" t="str">
        <f t="shared" si="9"/>
        <v/>
      </c>
      <c r="L20" s="7"/>
      <c r="M20" s="9" t="str">
        <f t="shared" si="10"/>
        <v/>
      </c>
      <c r="N20" s="9" t="str">
        <f t="shared" si="11"/>
        <v/>
      </c>
      <c r="O20" s="7"/>
      <c r="P20" s="9" t="str">
        <f t="shared" si="12"/>
        <v/>
      </c>
      <c r="Q20" s="9" t="str">
        <f t="shared" si="13"/>
        <v/>
      </c>
      <c r="R20" s="7"/>
      <c r="S20" s="9" t="str">
        <f t="shared" si="14"/>
        <v/>
      </c>
      <c r="T20" s="9" t="str">
        <f t="shared" si="15"/>
        <v/>
      </c>
      <c r="U20" s="9">
        <f t="shared" si="16"/>
        <v>0</v>
      </c>
      <c r="V20" s="10">
        <f t="shared" si="17"/>
        <v>0</v>
      </c>
      <c r="W20" s="9">
        <f t="shared" si="18"/>
        <v>1</v>
      </c>
      <c r="X20" s="8" t="str">
        <f t="shared" si="19"/>
        <v>E2</v>
      </c>
    </row>
    <row r="21" spans="1:24" s="11" customFormat="1" ht="23.1" customHeight="1" x14ac:dyDescent="0.25">
      <c r="A21" s="8">
        <v>965</v>
      </c>
      <c r="B21" s="118" t="str">
        <f>IF('STUDENT NAMES'!H16&lt;&gt;"",'STUDENT NAMES'!H16,"")</f>
        <v/>
      </c>
      <c r="C21" s="7"/>
      <c r="D21" s="9" t="str">
        <f t="shared" si="4"/>
        <v/>
      </c>
      <c r="E21" s="9" t="str">
        <f t="shared" si="5"/>
        <v/>
      </c>
      <c r="F21" s="7"/>
      <c r="G21" s="9" t="str">
        <f t="shared" si="6"/>
        <v/>
      </c>
      <c r="H21" s="9" t="str">
        <f t="shared" si="7"/>
        <v/>
      </c>
      <c r="I21" s="7"/>
      <c r="J21" s="9" t="str">
        <f t="shared" si="8"/>
        <v/>
      </c>
      <c r="K21" s="9" t="str">
        <f t="shared" si="9"/>
        <v/>
      </c>
      <c r="L21" s="7"/>
      <c r="M21" s="9" t="str">
        <f t="shared" si="10"/>
        <v/>
      </c>
      <c r="N21" s="9" t="str">
        <f t="shared" si="11"/>
        <v/>
      </c>
      <c r="O21" s="7"/>
      <c r="P21" s="9" t="str">
        <f t="shared" si="12"/>
        <v/>
      </c>
      <c r="Q21" s="9" t="str">
        <f t="shared" si="13"/>
        <v/>
      </c>
      <c r="R21" s="7"/>
      <c r="S21" s="9" t="str">
        <f t="shared" si="14"/>
        <v/>
      </c>
      <c r="T21" s="9" t="str">
        <f t="shared" si="15"/>
        <v/>
      </c>
      <c r="U21" s="9">
        <f t="shared" si="16"/>
        <v>0</v>
      </c>
      <c r="V21" s="10">
        <f t="shared" si="17"/>
        <v>0</v>
      </c>
      <c r="W21" s="9">
        <f t="shared" si="18"/>
        <v>1</v>
      </c>
      <c r="X21" s="8" t="str">
        <f t="shared" si="19"/>
        <v>E2</v>
      </c>
    </row>
    <row r="22" spans="1:24" s="11" customFormat="1" ht="23.1" customHeight="1" x14ac:dyDescent="0.25">
      <c r="A22" s="8">
        <v>966</v>
      </c>
      <c r="B22" s="118" t="str">
        <f>IF('STUDENT NAMES'!H17&lt;&gt;"",'STUDENT NAMES'!H17,"")</f>
        <v/>
      </c>
      <c r="C22" s="7"/>
      <c r="D22" s="9" t="str">
        <f t="shared" si="4"/>
        <v/>
      </c>
      <c r="E22" s="9" t="str">
        <f t="shared" si="5"/>
        <v/>
      </c>
      <c r="F22" s="7"/>
      <c r="G22" s="9" t="str">
        <f t="shared" si="6"/>
        <v/>
      </c>
      <c r="H22" s="9" t="str">
        <f t="shared" si="7"/>
        <v/>
      </c>
      <c r="I22" s="7"/>
      <c r="J22" s="9" t="str">
        <f t="shared" si="8"/>
        <v/>
      </c>
      <c r="K22" s="9" t="str">
        <f t="shared" si="9"/>
        <v/>
      </c>
      <c r="L22" s="7"/>
      <c r="M22" s="9" t="str">
        <f t="shared" si="10"/>
        <v/>
      </c>
      <c r="N22" s="9" t="str">
        <f t="shared" si="11"/>
        <v/>
      </c>
      <c r="O22" s="7"/>
      <c r="P22" s="9" t="str">
        <f t="shared" si="12"/>
        <v/>
      </c>
      <c r="Q22" s="9" t="str">
        <f t="shared" si="13"/>
        <v/>
      </c>
      <c r="R22" s="7"/>
      <c r="S22" s="9" t="str">
        <f t="shared" si="14"/>
        <v/>
      </c>
      <c r="T22" s="9" t="str">
        <f t="shared" si="15"/>
        <v/>
      </c>
      <c r="U22" s="9">
        <f t="shared" si="16"/>
        <v>0</v>
      </c>
      <c r="V22" s="10">
        <f t="shared" si="17"/>
        <v>0</v>
      </c>
      <c r="W22" s="9">
        <f t="shared" si="18"/>
        <v>1</v>
      </c>
      <c r="X22" s="8" t="str">
        <f t="shared" si="19"/>
        <v>E2</v>
      </c>
    </row>
    <row r="23" spans="1:24" s="11" customFormat="1" ht="23.1" customHeight="1" x14ac:dyDescent="0.25">
      <c r="A23" s="8">
        <v>967</v>
      </c>
      <c r="B23" s="118" t="str">
        <f>IF('STUDENT NAMES'!H18&lt;&gt;"",'STUDENT NAMES'!H18,"")</f>
        <v/>
      </c>
      <c r="C23" s="7"/>
      <c r="D23" s="9" t="str">
        <f t="shared" si="4"/>
        <v/>
      </c>
      <c r="E23" s="9" t="str">
        <f t="shared" si="5"/>
        <v/>
      </c>
      <c r="F23" s="7"/>
      <c r="G23" s="9" t="str">
        <f t="shared" si="6"/>
        <v/>
      </c>
      <c r="H23" s="9" t="str">
        <f t="shared" si="7"/>
        <v/>
      </c>
      <c r="I23" s="7"/>
      <c r="J23" s="9" t="str">
        <f t="shared" si="8"/>
        <v/>
      </c>
      <c r="K23" s="9" t="str">
        <f t="shared" si="9"/>
        <v/>
      </c>
      <c r="L23" s="7"/>
      <c r="M23" s="9" t="str">
        <f t="shared" si="10"/>
        <v/>
      </c>
      <c r="N23" s="9" t="str">
        <f t="shared" si="11"/>
        <v/>
      </c>
      <c r="O23" s="7"/>
      <c r="P23" s="9" t="str">
        <f t="shared" si="12"/>
        <v/>
      </c>
      <c r="Q23" s="9" t="str">
        <f t="shared" si="13"/>
        <v/>
      </c>
      <c r="R23" s="7"/>
      <c r="S23" s="9" t="str">
        <f t="shared" si="14"/>
        <v/>
      </c>
      <c r="T23" s="9" t="str">
        <f t="shared" si="15"/>
        <v/>
      </c>
      <c r="U23" s="9">
        <f t="shared" si="16"/>
        <v>0</v>
      </c>
      <c r="V23" s="10">
        <f t="shared" si="17"/>
        <v>0</v>
      </c>
      <c r="W23" s="9">
        <f t="shared" si="18"/>
        <v>1</v>
      </c>
      <c r="X23" s="8" t="str">
        <f t="shared" si="19"/>
        <v>E2</v>
      </c>
    </row>
    <row r="24" spans="1:24" s="11" customFormat="1" ht="23.1" customHeight="1" x14ac:dyDescent="0.25">
      <c r="A24" s="8">
        <v>968</v>
      </c>
      <c r="B24" s="118" t="str">
        <f>IF('STUDENT NAMES'!H19&lt;&gt;"",'STUDENT NAMES'!H19,"")</f>
        <v/>
      </c>
      <c r="C24" s="7"/>
      <c r="D24" s="9" t="str">
        <f t="shared" si="4"/>
        <v/>
      </c>
      <c r="E24" s="9" t="str">
        <f t="shared" si="5"/>
        <v/>
      </c>
      <c r="F24" s="7"/>
      <c r="G24" s="9" t="str">
        <f t="shared" si="6"/>
        <v/>
      </c>
      <c r="H24" s="9" t="str">
        <f t="shared" si="7"/>
        <v/>
      </c>
      <c r="I24" s="7"/>
      <c r="J24" s="9" t="str">
        <f t="shared" si="8"/>
        <v/>
      </c>
      <c r="K24" s="9" t="str">
        <f t="shared" si="9"/>
        <v/>
      </c>
      <c r="L24" s="7"/>
      <c r="M24" s="9" t="str">
        <f t="shared" si="10"/>
        <v/>
      </c>
      <c r="N24" s="9" t="str">
        <f t="shared" si="11"/>
        <v/>
      </c>
      <c r="O24" s="7"/>
      <c r="P24" s="9" t="str">
        <f t="shared" si="12"/>
        <v/>
      </c>
      <c r="Q24" s="9" t="str">
        <f t="shared" si="13"/>
        <v/>
      </c>
      <c r="R24" s="7"/>
      <c r="S24" s="9" t="str">
        <f t="shared" si="14"/>
        <v/>
      </c>
      <c r="T24" s="9" t="str">
        <f t="shared" si="15"/>
        <v/>
      </c>
      <c r="U24" s="9">
        <f t="shared" si="16"/>
        <v>0</v>
      </c>
      <c r="V24" s="10">
        <f t="shared" si="17"/>
        <v>0</v>
      </c>
      <c r="W24" s="9">
        <f t="shared" si="18"/>
        <v>1</v>
      </c>
      <c r="X24" s="8" t="str">
        <f t="shared" si="19"/>
        <v>E2</v>
      </c>
    </row>
    <row r="25" spans="1:24" s="11" customFormat="1" ht="23.1" customHeight="1" x14ac:dyDescent="0.25">
      <c r="A25" s="8">
        <v>969</v>
      </c>
      <c r="B25" s="118" t="str">
        <f>IF('STUDENT NAMES'!H20&lt;&gt;"",'STUDENT NAMES'!H20,"")</f>
        <v/>
      </c>
      <c r="C25" s="7"/>
      <c r="D25" s="9" t="str">
        <f t="shared" si="4"/>
        <v/>
      </c>
      <c r="E25" s="9" t="str">
        <f t="shared" si="5"/>
        <v/>
      </c>
      <c r="F25" s="7"/>
      <c r="G25" s="9" t="str">
        <f t="shared" si="6"/>
        <v/>
      </c>
      <c r="H25" s="9" t="str">
        <f t="shared" si="7"/>
        <v/>
      </c>
      <c r="I25" s="7"/>
      <c r="J25" s="9" t="str">
        <f t="shared" si="8"/>
        <v/>
      </c>
      <c r="K25" s="9" t="str">
        <f t="shared" si="9"/>
        <v/>
      </c>
      <c r="L25" s="7"/>
      <c r="M25" s="9" t="str">
        <f t="shared" si="10"/>
        <v/>
      </c>
      <c r="N25" s="9" t="str">
        <f t="shared" si="11"/>
        <v/>
      </c>
      <c r="O25" s="7"/>
      <c r="P25" s="9" t="str">
        <f t="shared" si="12"/>
        <v/>
      </c>
      <c r="Q25" s="9" t="str">
        <f t="shared" si="13"/>
        <v/>
      </c>
      <c r="R25" s="7"/>
      <c r="S25" s="9" t="str">
        <f t="shared" si="14"/>
        <v/>
      </c>
      <c r="T25" s="9" t="str">
        <f t="shared" si="15"/>
        <v/>
      </c>
      <c r="U25" s="9">
        <f t="shared" si="16"/>
        <v>0</v>
      </c>
      <c r="V25" s="10">
        <f t="shared" si="17"/>
        <v>0</v>
      </c>
      <c r="W25" s="9">
        <f t="shared" si="18"/>
        <v>1</v>
      </c>
      <c r="X25" s="8" t="str">
        <f t="shared" si="19"/>
        <v>E2</v>
      </c>
    </row>
    <row r="26" spans="1:24" s="11" customFormat="1" ht="23.1" customHeight="1" x14ac:dyDescent="0.25">
      <c r="A26" s="8">
        <v>970</v>
      </c>
      <c r="B26" s="118" t="str">
        <f>IF('STUDENT NAMES'!H21&lt;&gt;"",'STUDENT NAMES'!H21,"")</f>
        <v/>
      </c>
      <c r="C26" s="7"/>
      <c r="D26" s="9" t="str">
        <f t="shared" si="4"/>
        <v/>
      </c>
      <c r="E26" s="9" t="str">
        <f t="shared" si="5"/>
        <v/>
      </c>
      <c r="F26" s="7"/>
      <c r="G26" s="9" t="str">
        <f t="shared" si="6"/>
        <v/>
      </c>
      <c r="H26" s="9" t="str">
        <f t="shared" si="7"/>
        <v/>
      </c>
      <c r="I26" s="7"/>
      <c r="J26" s="9" t="str">
        <f t="shared" si="8"/>
        <v/>
      </c>
      <c r="K26" s="9" t="str">
        <f t="shared" si="9"/>
        <v/>
      </c>
      <c r="L26" s="7"/>
      <c r="M26" s="9" t="str">
        <f t="shared" si="10"/>
        <v/>
      </c>
      <c r="N26" s="9" t="str">
        <f t="shared" si="11"/>
        <v/>
      </c>
      <c r="O26" s="7"/>
      <c r="P26" s="9" t="str">
        <f t="shared" si="12"/>
        <v/>
      </c>
      <c r="Q26" s="9" t="str">
        <f t="shared" si="13"/>
        <v/>
      </c>
      <c r="R26" s="7"/>
      <c r="S26" s="9" t="str">
        <f t="shared" si="14"/>
        <v/>
      </c>
      <c r="T26" s="9" t="str">
        <f t="shared" si="15"/>
        <v/>
      </c>
      <c r="U26" s="9">
        <f t="shared" si="16"/>
        <v>0</v>
      </c>
      <c r="V26" s="10">
        <f t="shared" si="17"/>
        <v>0</v>
      </c>
      <c r="W26" s="9">
        <f t="shared" si="18"/>
        <v>1</v>
      </c>
      <c r="X26" s="8" t="str">
        <f t="shared" si="19"/>
        <v>E2</v>
      </c>
    </row>
    <row r="27" spans="1:24" s="11" customFormat="1" ht="23.1" customHeight="1" x14ac:dyDescent="0.25">
      <c r="A27" s="8">
        <v>971</v>
      </c>
      <c r="B27" s="118" t="str">
        <f>IF('STUDENT NAMES'!H22&lt;&gt;"",'STUDENT NAMES'!H22,"")</f>
        <v/>
      </c>
      <c r="C27" s="7"/>
      <c r="D27" s="9" t="str">
        <f t="shared" si="4"/>
        <v/>
      </c>
      <c r="E27" s="9" t="str">
        <f t="shared" si="5"/>
        <v/>
      </c>
      <c r="F27" s="7"/>
      <c r="G27" s="9" t="str">
        <f t="shared" si="6"/>
        <v/>
      </c>
      <c r="H27" s="9" t="str">
        <f t="shared" si="7"/>
        <v/>
      </c>
      <c r="I27" s="7"/>
      <c r="J27" s="9" t="str">
        <f t="shared" si="8"/>
        <v/>
      </c>
      <c r="K27" s="9" t="str">
        <f t="shared" si="9"/>
        <v/>
      </c>
      <c r="L27" s="7"/>
      <c r="M27" s="9" t="str">
        <f t="shared" si="10"/>
        <v/>
      </c>
      <c r="N27" s="9" t="str">
        <f t="shared" si="11"/>
        <v/>
      </c>
      <c r="O27" s="7"/>
      <c r="P27" s="9" t="str">
        <f t="shared" si="12"/>
        <v/>
      </c>
      <c r="Q27" s="9" t="str">
        <f t="shared" si="13"/>
        <v/>
      </c>
      <c r="R27" s="7"/>
      <c r="S27" s="9" t="str">
        <f t="shared" si="14"/>
        <v/>
      </c>
      <c r="T27" s="9" t="str">
        <f t="shared" si="15"/>
        <v/>
      </c>
      <c r="U27" s="9">
        <f t="shared" si="16"/>
        <v>0</v>
      </c>
      <c r="V27" s="10">
        <f t="shared" si="17"/>
        <v>0</v>
      </c>
      <c r="W27" s="9">
        <f t="shared" si="18"/>
        <v>1</v>
      </c>
      <c r="X27" s="8" t="str">
        <f t="shared" si="19"/>
        <v>E2</v>
      </c>
    </row>
    <row r="28" spans="1:24" s="11" customFormat="1" ht="23.1" customHeight="1" x14ac:dyDescent="0.25">
      <c r="A28" s="8">
        <v>972</v>
      </c>
      <c r="B28" s="118" t="str">
        <f>IF('STUDENT NAMES'!H23&lt;&gt;"",'STUDENT NAMES'!H23,"")</f>
        <v/>
      </c>
      <c r="C28" s="7"/>
      <c r="D28" s="9" t="str">
        <f t="shared" si="4"/>
        <v/>
      </c>
      <c r="E28" s="9" t="str">
        <f t="shared" si="5"/>
        <v/>
      </c>
      <c r="F28" s="7"/>
      <c r="G28" s="9" t="str">
        <f t="shared" si="6"/>
        <v/>
      </c>
      <c r="H28" s="9" t="str">
        <f t="shared" si="7"/>
        <v/>
      </c>
      <c r="I28" s="7"/>
      <c r="J28" s="9" t="str">
        <f t="shared" si="8"/>
        <v/>
      </c>
      <c r="K28" s="9" t="str">
        <f t="shared" si="9"/>
        <v/>
      </c>
      <c r="L28" s="7"/>
      <c r="M28" s="9" t="str">
        <f t="shared" si="10"/>
        <v/>
      </c>
      <c r="N28" s="9" t="str">
        <f t="shared" si="11"/>
        <v/>
      </c>
      <c r="O28" s="7"/>
      <c r="P28" s="9" t="str">
        <f t="shared" si="12"/>
        <v/>
      </c>
      <c r="Q28" s="9" t="str">
        <f t="shared" si="13"/>
        <v/>
      </c>
      <c r="R28" s="7"/>
      <c r="S28" s="9" t="str">
        <f t="shared" si="14"/>
        <v/>
      </c>
      <c r="T28" s="9" t="str">
        <f t="shared" si="15"/>
        <v/>
      </c>
      <c r="U28" s="9">
        <f t="shared" si="16"/>
        <v>0</v>
      </c>
      <c r="V28" s="10">
        <f t="shared" si="17"/>
        <v>0</v>
      </c>
      <c r="W28" s="9">
        <f t="shared" si="18"/>
        <v>1</v>
      </c>
      <c r="X28" s="8" t="str">
        <f t="shared" si="19"/>
        <v>E2</v>
      </c>
    </row>
    <row r="29" spans="1:24" s="74" customFormat="1" ht="23.1" customHeight="1" x14ac:dyDescent="0.25">
      <c r="A29" s="8">
        <v>973</v>
      </c>
      <c r="B29" s="118" t="str">
        <f>IF('STUDENT NAMES'!H24&lt;&gt;"",'STUDENT NAMES'!H24,"")</f>
        <v/>
      </c>
      <c r="C29" s="7"/>
      <c r="D29" s="9" t="str">
        <f t="shared" si="4"/>
        <v/>
      </c>
      <c r="E29" s="9" t="str">
        <f t="shared" si="5"/>
        <v/>
      </c>
      <c r="F29" s="7"/>
      <c r="G29" s="9" t="str">
        <f t="shared" si="6"/>
        <v/>
      </c>
      <c r="H29" s="9" t="str">
        <f t="shared" si="7"/>
        <v/>
      </c>
      <c r="I29" s="7"/>
      <c r="J29" s="9" t="str">
        <f t="shared" si="8"/>
        <v/>
      </c>
      <c r="K29" s="9" t="str">
        <f t="shared" si="9"/>
        <v/>
      </c>
      <c r="L29" s="7"/>
      <c r="M29" s="9" t="str">
        <f t="shared" si="10"/>
        <v/>
      </c>
      <c r="N29" s="9" t="str">
        <f t="shared" si="11"/>
        <v/>
      </c>
      <c r="O29" s="7"/>
      <c r="P29" s="9" t="str">
        <f t="shared" si="12"/>
        <v/>
      </c>
      <c r="Q29" s="9" t="str">
        <f t="shared" si="13"/>
        <v/>
      </c>
      <c r="R29" s="7"/>
      <c r="S29" s="9" t="str">
        <f t="shared" si="14"/>
        <v/>
      </c>
      <c r="T29" s="9" t="str">
        <f t="shared" si="15"/>
        <v/>
      </c>
      <c r="U29" s="9">
        <f t="shared" si="16"/>
        <v>0</v>
      </c>
      <c r="V29" s="10">
        <f t="shared" si="17"/>
        <v>0</v>
      </c>
      <c r="W29" s="9">
        <f t="shared" si="18"/>
        <v>1</v>
      </c>
      <c r="X29" s="8" t="str">
        <f t="shared" si="19"/>
        <v>E2</v>
      </c>
    </row>
    <row r="30" spans="1:24" s="11" customFormat="1" ht="23.1" customHeight="1" x14ac:dyDescent="0.25">
      <c r="A30" s="8">
        <v>974</v>
      </c>
      <c r="B30" s="118" t="str">
        <f>IF('STUDENT NAMES'!H25&lt;&gt;"",'STUDENT NAMES'!H25,"")</f>
        <v/>
      </c>
      <c r="C30" s="7"/>
      <c r="D30" s="9" t="str">
        <f t="shared" si="4"/>
        <v/>
      </c>
      <c r="E30" s="9" t="str">
        <f t="shared" si="5"/>
        <v/>
      </c>
      <c r="F30" s="7"/>
      <c r="G30" s="9" t="str">
        <f t="shared" si="6"/>
        <v/>
      </c>
      <c r="H30" s="9" t="str">
        <f t="shared" si="7"/>
        <v/>
      </c>
      <c r="I30" s="7"/>
      <c r="J30" s="9" t="str">
        <f t="shared" si="8"/>
        <v/>
      </c>
      <c r="K30" s="9" t="str">
        <f t="shared" si="9"/>
        <v/>
      </c>
      <c r="L30" s="7"/>
      <c r="M30" s="9" t="str">
        <f t="shared" si="10"/>
        <v/>
      </c>
      <c r="N30" s="9" t="str">
        <f t="shared" si="11"/>
        <v/>
      </c>
      <c r="O30" s="7"/>
      <c r="P30" s="9" t="str">
        <f t="shared" si="12"/>
        <v/>
      </c>
      <c r="Q30" s="9" t="str">
        <f t="shared" si="13"/>
        <v/>
      </c>
      <c r="R30" s="7"/>
      <c r="S30" s="9" t="str">
        <f t="shared" si="14"/>
        <v/>
      </c>
      <c r="T30" s="9" t="str">
        <f t="shared" si="15"/>
        <v/>
      </c>
      <c r="U30" s="9">
        <f t="shared" si="16"/>
        <v>0</v>
      </c>
      <c r="V30" s="10">
        <f t="shared" si="17"/>
        <v>0</v>
      </c>
      <c r="W30" s="9">
        <f t="shared" si="18"/>
        <v>1</v>
      </c>
      <c r="X30" s="8" t="str">
        <f t="shared" si="19"/>
        <v>E2</v>
      </c>
    </row>
    <row r="31" spans="1:24" s="11" customFormat="1" ht="23.1" customHeight="1" x14ac:dyDescent="0.25">
      <c r="A31" s="8">
        <v>975</v>
      </c>
      <c r="B31" s="118" t="str">
        <f>IF('STUDENT NAMES'!H26&lt;&gt;"",'STUDENT NAMES'!H26,"")</f>
        <v/>
      </c>
      <c r="C31" s="7"/>
      <c r="D31" s="9" t="str">
        <f t="shared" si="4"/>
        <v/>
      </c>
      <c r="E31" s="9" t="str">
        <f t="shared" si="5"/>
        <v/>
      </c>
      <c r="F31" s="7"/>
      <c r="G31" s="9" t="str">
        <f t="shared" si="6"/>
        <v/>
      </c>
      <c r="H31" s="9" t="str">
        <f t="shared" si="7"/>
        <v/>
      </c>
      <c r="I31" s="7"/>
      <c r="J31" s="9" t="str">
        <f t="shared" si="8"/>
        <v/>
      </c>
      <c r="K31" s="9" t="str">
        <f t="shared" si="9"/>
        <v/>
      </c>
      <c r="L31" s="7"/>
      <c r="M31" s="9" t="str">
        <f t="shared" si="10"/>
        <v/>
      </c>
      <c r="N31" s="9" t="str">
        <f t="shared" si="11"/>
        <v/>
      </c>
      <c r="O31" s="7"/>
      <c r="P31" s="9" t="str">
        <f t="shared" si="12"/>
        <v/>
      </c>
      <c r="Q31" s="9" t="str">
        <f t="shared" si="13"/>
        <v/>
      </c>
      <c r="R31" s="7"/>
      <c r="S31" s="9" t="str">
        <f t="shared" si="14"/>
        <v/>
      </c>
      <c r="T31" s="9" t="str">
        <f t="shared" si="15"/>
        <v/>
      </c>
      <c r="U31" s="9">
        <f t="shared" si="16"/>
        <v>0</v>
      </c>
      <c r="V31" s="10">
        <f t="shared" si="17"/>
        <v>0</v>
      </c>
      <c r="W31" s="9">
        <f t="shared" si="18"/>
        <v>1</v>
      </c>
      <c r="X31" s="8" t="str">
        <f t="shared" si="19"/>
        <v>E2</v>
      </c>
    </row>
    <row r="32" spans="1:24" s="11" customFormat="1" ht="23.1" customHeight="1" x14ac:dyDescent="0.25">
      <c r="A32" s="8">
        <v>976</v>
      </c>
      <c r="B32" s="118" t="str">
        <f>IF('STUDENT NAMES'!H27&lt;&gt;"",'STUDENT NAMES'!H27,"")</f>
        <v/>
      </c>
      <c r="C32" s="7"/>
      <c r="D32" s="9" t="str">
        <f t="shared" si="4"/>
        <v/>
      </c>
      <c r="E32" s="9" t="str">
        <f t="shared" si="5"/>
        <v/>
      </c>
      <c r="F32" s="7"/>
      <c r="G32" s="9" t="str">
        <f t="shared" si="6"/>
        <v/>
      </c>
      <c r="H32" s="9" t="str">
        <f t="shared" si="7"/>
        <v/>
      </c>
      <c r="I32" s="7"/>
      <c r="J32" s="9" t="str">
        <f t="shared" si="8"/>
        <v/>
      </c>
      <c r="K32" s="9" t="str">
        <f t="shared" si="9"/>
        <v/>
      </c>
      <c r="L32" s="7"/>
      <c r="M32" s="9" t="str">
        <f t="shared" si="10"/>
        <v/>
      </c>
      <c r="N32" s="9" t="str">
        <f t="shared" si="11"/>
        <v/>
      </c>
      <c r="O32" s="7"/>
      <c r="P32" s="9" t="str">
        <f t="shared" si="12"/>
        <v/>
      </c>
      <c r="Q32" s="9" t="str">
        <f t="shared" si="13"/>
        <v/>
      </c>
      <c r="R32" s="7"/>
      <c r="S32" s="9" t="str">
        <f t="shared" si="14"/>
        <v/>
      </c>
      <c r="T32" s="9" t="str">
        <f t="shared" si="15"/>
        <v/>
      </c>
      <c r="U32" s="9">
        <f t="shared" si="16"/>
        <v>0</v>
      </c>
      <c r="V32" s="10">
        <f t="shared" si="17"/>
        <v>0</v>
      </c>
      <c r="W32" s="9">
        <f t="shared" si="18"/>
        <v>1</v>
      </c>
      <c r="X32" s="8" t="str">
        <f t="shared" si="19"/>
        <v>E2</v>
      </c>
    </row>
    <row r="33" spans="1:24" s="11" customFormat="1" ht="23.1" customHeight="1" x14ac:dyDescent="0.25">
      <c r="A33" s="8">
        <v>977</v>
      </c>
      <c r="B33" s="118" t="str">
        <f>IF('STUDENT NAMES'!H28&lt;&gt;"",'STUDENT NAMES'!H28,"")</f>
        <v/>
      </c>
      <c r="C33" s="7"/>
      <c r="D33" s="9" t="str">
        <f t="shared" si="4"/>
        <v/>
      </c>
      <c r="E33" s="9" t="str">
        <f t="shared" si="5"/>
        <v/>
      </c>
      <c r="F33" s="7"/>
      <c r="G33" s="9" t="str">
        <f t="shared" si="6"/>
        <v/>
      </c>
      <c r="H33" s="9" t="str">
        <f t="shared" si="7"/>
        <v/>
      </c>
      <c r="I33" s="7"/>
      <c r="J33" s="9" t="str">
        <f t="shared" si="8"/>
        <v/>
      </c>
      <c r="K33" s="9" t="str">
        <f t="shared" si="9"/>
        <v/>
      </c>
      <c r="L33" s="7"/>
      <c r="M33" s="9" t="str">
        <f t="shared" si="10"/>
        <v/>
      </c>
      <c r="N33" s="9" t="str">
        <f t="shared" si="11"/>
        <v/>
      </c>
      <c r="O33" s="7"/>
      <c r="P33" s="9" t="str">
        <f t="shared" si="12"/>
        <v/>
      </c>
      <c r="Q33" s="9" t="str">
        <f t="shared" si="13"/>
        <v/>
      </c>
      <c r="R33" s="7"/>
      <c r="S33" s="9" t="str">
        <f t="shared" si="14"/>
        <v/>
      </c>
      <c r="T33" s="9" t="str">
        <f t="shared" si="15"/>
        <v/>
      </c>
      <c r="U33" s="9">
        <f t="shared" si="16"/>
        <v>0</v>
      </c>
      <c r="V33" s="10">
        <f t="shared" si="17"/>
        <v>0</v>
      </c>
      <c r="W33" s="9">
        <f t="shared" si="18"/>
        <v>1</v>
      </c>
      <c r="X33" s="8" t="str">
        <f t="shared" si="19"/>
        <v>E2</v>
      </c>
    </row>
    <row r="34" spans="1:24" s="11" customFormat="1" ht="23.1" customHeight="1" x14ac:dyDescent="0.25">
      <c r="A34" s="8">
        <v>978</v>
      </c>
      <c r="B34" s="118" t="str">
        <f>IF('STUDENT NAMES'!H29&lt;&gt;"",'STUDENT NAMES'!H29,"")</f>
        <v/>
      </c>
      <c r="C34" s="7"/>
      <c r="D34" s="9" t="str">
        <f t="shared" si="4"/>
        <v/>
      </c>
      <c r="E34" s="9" t="str">
        <f t="shared" si="5"/>
        <v/>
      </c>
      <c r="F34" s="7"/>
      <c r="G34" s="9" t="str">
        <f t="shared" si="6"/>
        <v/>
      </c>
      <c r="H34" s="9" t="str">
        <f t="shared" si="7"/>
        <v/>
      </c>
      <c r="I34" s="7"/>
      <c r="J34" s="9" t="str">
        <f t="shared" si="8"/>
        <v/>
      </c>
      <c r="K34" s="9" t="str">
        <f t="shared" si="9"/>
        <v/>
      </c>
      <c r="L34" s="7"/>
      <c r="M34" s="9" t="str">
        <f t="shared" si="10"/>
        <v/>
      </c>
      <c r="N34" s="9" t="str">
        <f t="shared" si="11"/>
        <v/>
      </c>
      <c r="O34" s="7"/>
      <c r="P34" s="9" t="str">
        <f t="shared" si="12"/>
        <v/>
      </c>
      <c r="Q34" s="9" t="str">
        <f t="shared" si="13"/>
        <v/>
      </c>
      <c r="R34" s="7"/>
      <c r="S34" s="9" t="str">
        <f t="shared" si="14"/>
        <v/>
      </c>
      <c r="T34" s="9" t="str">
        <f t="shared" si="15"/>
        <v/>
      </c>
      <c r="U34" s="9">
        <f t="shared" si="16"/>
        <v>0</v>
      </c>
      <c r="V34" s="10">
        <f t="shared" si="17"/>
        <v>0</v>
      </c>
      <c r="W34" s="9">
        <f t="shared" si="18"/>
        <v>1</v>
      </c>
      <c r="X34" s="8" t="str">
        <f t="shared" si="19"/>
        <v>E2</v>
      </c>
    </row>
    <row r="35" spans="1:24" s="11" customFormat="1" ht="23.1" customHeight="1" x14ac:dyDescent="0.25">
      <c r="A35" s="8">
        <v>979</v>
      </c>
      <c r="B35" s="118" t="str">
        <f>IF('STUDENT NAMES'!H30&lt;&gt;"",'STUDENT NAMES'!H30,"")</f>
        <v/>
      </c>
      <c r="C35" s="7"/>
      <c r="D35" s="9" t="str">
        <f t="shared" si="4"/>
        <v/>
      </c>
      <c r="E35" s="9" t="str">
        <f t="shared" si="5"/>
        <v/>
      </c>
      <c r="F35" s="7"/>
      <c r="G35" s="9" t="str">
        <f t="shared" si="6"/>
        <v/>
      </c>
      <c r="H35" s="9" t="str">
        <f t="shared" si="7"/>
        <v/>
      </c>
      <c r="I35" s="7"/>
      <c r="J35" s="9" t="str">
        <f t="shared" si="8"/>
        <v/>
      </c>
      <c r="K35" s="9" t="str">
        <f t="shared" si="9"/>
        <v/>
      </c>
      <c r="L35" s="7"/>
      <c r="M35" s="9" t="str">
        <f t="shared" si="10"/>
        <v/>
      </c>
      <c r="N35" s="9" t="str">
        <f t="shared" si="11"/>
        <v/>
      </c>
      <c r="O35" s="7"/>
      <c r="P35" s="9" t="str">
        <f t="shared" si="12"/>
        <v/>
      </c>
      <c r="Q35" s="9" t="str">
        <f t="shared" si="13"/>
        <v/>
      </c>
      <c r="R35" s="7"/>
      <c r="S35" s="9" t="str">
        <f t="shared" si="14"/>
        <v/>
      </c>
      <c r="T35" s="9" t="str">
        <f t="shared" si="15"/>
        <v/>
      </c>
      <c r="U35" s="9">
        <f t="shared" si="16"/>
        <v>0</v>
      </c>
      <c r="V35" s="10">
        <f t="shared" si="17"/>
        <v>0</v>
      </c>
      <c r="W35" s="9">
        <f t="shared" si="18"/>
        <v>1</v>
      </c>
      <c r="X35" s="8" t="str">
        <f t="shared" si="19"/>
        <v>E2</v>
      </c>
    </row>
    <row r="36" spans="1:24" s="74" customFormat="1" ht="23.1" customHeight="1" x14ac:dyDescent="0.25">
      <c r="A36" s="8">
        <v>980</v>
      </c>
      <c r="B36" s="118" t="str">
        <f>IF('STUDENT NAMES'!H31&lt;&gt;"",'STUDENT NAMES'!H31,"")</f>
        <v/>
      </c>
      <c r="C36" s="7"/>
      <c r="D36" s="9" t="str">
        <f t="shared" si="4"/>
        <v/>
      </c>
      <c r="E36" s="9" t="str">
        <f t="shared" si="5"/>
        <v/>
      </c>
      <c r="F36" s="7"/>
      <c r="G36" s="9" t="str">
        <f t="shared" si="6"/>
        <v/>
      </c>
      <c r="H36" s="9" t="str">
        <f t="shared" si="7"/>
        <v/>
      </c>
      <c r="I36" s="7"/>
      <c r="J36" s="9" t="str">
        <f t="shared" si="8"/>
        <v/>
      </c>
      <c r="K36" s="9" t="str">
        <f t="shared" si="9"/>
        <v/>
      </c>
      <c r="L36" s="7"/>
      <c r="M36" s="9" t="str">
        <f t="shared" si="10"/>
        <v/>
      </c>
      <c r="N36" s="9" t="str">
        <f t="shared" si="11"/>
        <v/>
      </c>
      <c r="O36" s="7"/>
      <c r="P36" s="9" t="str">
        <f t="shared" si="12"/>
        <v/>
      </c>
      <c r="Q36" s="9" t="str">
        <f t="shared" si="13"/>
        <v/>
      </c>
      <c r="R36" s="7"/>
      <c r="S36" s="9" t="str">
        <f t="shared" si="14"/>
        <v/>
      </c>
      <c r="T36" s="9" t="str">
        <f t="shared" si="15"/>
        <v/>
      </c>
      <c r="U36" s="9">
        <f t="shared" si="16"/>
        <v>0</v>
      </c>
      <c r="V36" s="10">
        <f t="shared" si="17"/>
        <v>0</v>
      </c>
      <c r="W36" s="9">
        <f t="shared" si="18"/>
        <v>1</v>
      </c>
      <c r="X36" s="8" t="str">
        <f t="shared" si="19"/>
        <v>E2</v>
      </c>
    </row>
    <row r="37" spans="1:24" s="74" customFormat="1" ht="23.1" customHeight="1" x14ac:dyDescent="0.25">
      <c r="A37" s="8">
        <v>981</v>
      </c>
      <c r="B37" s="118" t="str">
        <f>IF('STUDENT NAMES'!H32&lt;&gt;"",'STUDENT NAMES'!H32,"")</f>
        <v/>
      </c>
      <c r="C37" s="7"/>
      <c r="D37" s="9" t="str">
        <f t="shared" si="4"/>
        <v/>
      </c>
      <c r="E37" s="9" t="str">
        <f t="shared" si="5"/>
        <v/>
      </c>
      <c r="F37" s="7"/>
      <c r="G37" s="9" t="str">
        <f t="shared" si="6"/>
        <v/>
      </c>
      <c r="H37" s="9" t="str">
        <f t="shared" si="7"/>
        <v/>
      </c>
      <c r="I37" s="7"/>
      <c r="J37" s="9" t="str">
        <f t="shared" si="8"/>
        <v/>
      </c>
      <c r="K37" s="9" t="str">
        <f t="shared" si="9"/>
        <v/>
      </c>
      <c r="L37" s="7"/>
      <c r="M37" s="9" t="str">
        <f t="shared" si="10"/>
        <v/>
      </c>
      <c r="N37" s="9" t="str">
        <f t="shared" si="11"/>
        <v/>
      </c>
      <c r="O37" s="7"/>
      <c r="P37" s="9" t="str">
        <f t="shared" si="12"/>
        <v/>
      </c>
      <c r="Q37" s="9" t="str">
        <f t="shared" si="13"/>
        <v/>
      </c>
      <c r="R37" s="7"/>
      <c r="S37" s="9" t="str">
        <f t="shared" si="14"/>
        <v/>
      </c>
      <c r="T37" s="9" t="str">
        <f t="shared" si="15"/>
        <v/>
      </c>
      <c r="U37" s="9">
        <f t="shared" si="16"/>
        <v>0</v>
      </c>
      <c r="V37" s="10">
        <f t="shared" si="17"/>
        <v>0</v>
      </c>
      <c r="W37" s="9">
        <f t="shared" si="18"/>
        <v>1</v>
      </c>
      <c r="X37" s="8" t="str">
        <f t="shared" si="19"/>
        <v>E2</v>
      </c>
    </row>
    <row r="38" spans="1:24" s="11" customFormat="1" ht="23.1" customHeight="1" x14ac:dyDescent="0.25">
      <c r="A38" s="8">
        <v>982</v>
      </c>
      <c r="B38" s="118" t="str">
        <f>IF('STUDENT NAMES'!H33&lt;&gt;"",'STUDENT NAMES'!H33,"")</f>
        <v/>
      </c>
      <c r="C38" s="7"/>
      <c r="D38" s="9"/>
      <c r="E38" s="9"/>
      <c r="F38" s="7"/>
      <c r="G38" s="9"/>
      <c r="H38" s="9"/>
      <c r="I38" s="7"/>
      <c r="J38" s="9"/>
      <c r="K38" s="9"/>
      <c r="L38" s="7"/>
      <c r="M38" s="9"/>
      <c r="N38" s="9"/>
      <c r="O38" s="7"/>
      <c r="P38" s="9"/>
      <c r="Q38" s="9"/>
      <c r="R38" s="7"/>
      <c r="S38" s="9"/>
      <c r="T38" s="9"/>
      <c r="U38" s="9">
        <f t="shared" si="16"/>
        <v>0</v>
      </c>
      <c r="V38" s="10">
        <f t="shared" si="17"/>
        <v>0</v>
      </c>
      <c r="W38" s="9">
        <f t="shared" si="18"/>
        <v>1</v>
      </c>
      <c r="X38" s="8" t="str">
        <f t="shared" si="19"/>
        <v>E2</v>
      </c>
    </row>
    <row r="39" spans="1:24" s="11" customFormat="1" ht="23.1" customHeight="1" x14ac:dyDescent="0.25">
      <c r="A39" s="8">
        <v>983</v>
      </c>
      <c r="B39" s="118" t="str">
        <f>IF('STUDENT NAMES'!H34&lt;&gt;"",'STUDENT NAMES'!H34,"")</f>
        <v/>
      </c>
      <c r="C39" s="7"/>
      <c r="D39" s="9" t="str">
        <f t="shared" si="4"/>
        <v/>
      </c>
      <c r="E39" s="9" t="str">
        <f t="shared" si="5"/>
        <v/>
      </c>
      <c r="F39" s="7"/>
      <c r="G39" s="9" t="str">
        <f t="shared" si="6"/>
        <v/>
      </c>
      <c r="H39" s="9" t="str">
        <f t="shared" si="7"/>
        <v/>
      </c>
      <c r="I39" s="7"/>
      <c r="J39" s="9" t="str">
        <f t="shared" si="8"/>
        <v/>
      </c>
      <c r="K39" s="9" t="str">
        <f t="shared" si="9"/>
        <v/>
      </c>
      <c r="L39" s="7"/>
      <c r="M39" s="9" t="str">
        <f t="shared" si="10"/>
        <v/>
      </c>
      <c r="N39" s="9" t="str">
        <f t="shared" si="11"/>
        <v/>
      </c>
      <c r="O39" s="7"/>
      <c r="P39" s="9" t="str">
        <f t="shared" si="12"/>
        <v/>
      </c>
      <c r="Q39" s="9" t="str">
        <f t="shared" si="13"/>
        <v/>
      </c>
      <c r="R39" s="7"/>
      <c r="S39" s="9" t="str">
        <f t="shared" si="14"/>
        <v/>
      </c>
      <c r="T39" s="9" t="str">
        <f t="shared" si="15"/>
        <v/>
      </c>
      <c r="U39" s="9">
        <f t="shared" si="16"/>
        <v>0</v>
      </c>
      <c r="V39" s="10">
        <f t="shared" si="17"/>
        <v>0</v>
      </c>
      <c r="W39" s="9">
        <f t="shared" si="18"/>
        <v>1</v>
      </c>
      <c r="X39" s="8" t="str">
        <f t="shared" si="19"/>
        <v>E2</v>
      </c>
    </row>
    <row r="40" spans="1:24" s="11" customFormat="1" ht="23.1" customHeight="1" x14ac:dyDescent="0.25">
      <c r="A40" s="8">
        <v>984</v>
      </c>
      <c r="B40" s="118" t="str">
        <f>IF('STUDENT NAMES'!H35&lt;&gt;"",'STUDENT NAMES'!H35,"")</f>
        <v/>
      </c>
      <c r="C40" s="7"/>
      <c r="D40" s="9" t="str">
        <f t="shared" si="4"/>
        <v/>
      </c>
      <c r="E40" s="9" t="str">
        <f t="shared" si="5"/>
        <v/>
      </c>
      <c r="F40" s="7"/>
      <c r="G40" s="9" t="str">
        <f t="shared" si="6"/>
        <v/>
      </c>
      <c r="H40" s="9" t="str">
        <f t="shared" si="7"/>
        <v/>
      </c>
      <c r="I40" s="7"/>
      <c r="J40" s="9" t="str">
        <f t="shared" si="8"/>
        <v/>
      </c>
      <c r="K40" s="9" t="str">
        <f t="shared" si="9"/>
        <v/>
      </c>
      <c r="L40" s="7"/>
      <c r="M40" s="9" t="str">
        <f t="shared" si="10"/>
        <v/>
      </c>
      <c r="N40" s="9" t="str">
        <f t="shared" si="11"/>
        <v/>
      </c>
      <c r="O40" s="7"/>
      <c r="P40" s="9" t="str">
        <f t="shared" si="12"/>
        <v/>
      </c>
      <c r="Q40" s="9" t="str">
        <f t="shared" si="13"/>
        <v/>
      </c>
      <c r="R40" s="7"/>
      <c r="S40" s="9" t="str">
        <f t="shared" si="14"/>
        <v/>
      </c>
      <c r="T40" s="9" t="str">
        <f t="shared" si="15"/>
        <v/>
      </c>
      <c r="U40" s="9">
        <f t="shared" si="16"/>
        <v>0</v>
      </c>
      <c r="V40" s="10">
        <f t="shared" si="17"/>
        <v>0</v>
      </c>
      <c r="W40" s="9">
        <f t="shared" si="18"/>
        <v>1</v>
      </c>
      <c r="X40" s="8" t="str">
        <f t="shared" si="19"/>
        <v>E2</v>
      </c>
    </row>
    <row r="41" spans="1:24" s="11" customFormat="1" ht="23.1" customHeight="1" x14ac:dyDescent="0.25">
      <c r="A41" s="8">
        <v>985</v>
      </c>
      <c r="B41" s="118" t="str">
        <f>IF('STUDENT NAMES'!H36&lt;&gt;"",'STUDENT NAMES'!H36,"")</f>
        <v/>
      </c>
      <c r="C41" s="7"/>
      <c r="D41" s="9" t="str">
        <f t="shared" si="4"/>
        <v/>
      </c>
      <c r="E41" s="9" t="str">
        <f t="shared" si="5"/>
        <v/>
      </c>
      <c r="F41" s="7"/>
      <c r="G41" s="9" t="str">
        <f t="shared" si="6"/>
        <v/>
      </c>
      <c r="H41" s="9" t="str">
        <f t="shared" si="7"/>
        <v/>
      </c>
      <c r="I41" s="7"/>
      <c r="J41" s="9" t="str">
        <f t="shared" si="8"/>
        <v/>
      </c>
      <c r="K41" s="9" t="str">
        <f t="shared" si="9"/>
        <v/>
      </c>
      <c r="L41" s="7"/>
      <c r="M41" s="9" t="str">
        <f t="shared" si="10"/>
        <v/>
      </c>
      <c r="N41" s="9" t="str">
        <f t="shared" si="11"/>
        <v/>
      </c>
      <c r="O41" s="7"/>
      <c r="P41" s="9" t="str">
        <f t="shared" si="12"/>
        <v/>
      </c>
      <c r="Q41" s="9" t="str">
        <f t="shared" si="13"/>
        <v/>
      </c>
      <c r="R41" s="7"/>
      <c r="S41" s="9" t="str">
        <f t="shared" si="14"/>
        <v/>
      </c>
      <c r="T41" s="9" t="str">
        <f t="shared" si="15"/>
        <v/>
      </c>
      <c r="U41" s="9">
        <f t="shared" si="16"/>
        <v>0</v>
      </c>
      <c r="V41" s="10">
        <f t="shared" si="17"/>
        <v>0</v>
      </c>
      <c r="W41" s="9">
        <f t="shared" si="18"/>
        <v>1</v>
      </c>
      <c r="X41" s="8" t="str">
        <f t="shared" si="19"/>
        <v>E2</v>
      </c>
    </row>
    <row r="42" spans="1:24" s="11" customFormat="1" ht="23.1" customHeight="1" x14ac:dyDescent="0.25">
      <c r="A42" s="8">
        <v>986</v>
      </c>
      <c r="B42" s="118" t="str">
        <f>IF('STUDENT NAMES'!H37&lt;&gt;"",'STUDENT NAMES'!H37,"")</f>
        <v/>
      </c>
      <c r="C42" s="7"/>
      <c r="D42" s="9" t="str">
        <f t="shared" si="4"/>
        <v/>
      </c>
      <c r="E42" s="9" t="str">
        <f t="shared" si="5"/>
        <v/>
      </c>
      <c r="F42" s="7"/>
      <c r="G42" s="9" t="str">
        <f t="shared" si="6"/>
        <v/>
      </c>
      <c r="H42" s="9" t="str">
        <f t="shared" si="7"/>
        <v/>
      </c>
      <c r="I42" s="7"/>
      <c r="J42" s="9" t="str">
        <f t="shared" si="8"/>
        <v/>
      </c>
      <c r="K42" s="9" t="str">
        <f t="shared" si="9"/>
        <v/>
      </c>
      <c r="L42" s="7"/>
      <c r="M42" s="9" t="str">
        <f t="shared" si="10"/>
        <v/>
      </c>
      <c r="N42" s="9" t="str">
        <f t="shared" si="11"/>
        <v/>
      </c>
      <c r="O42" s="7"/>
      <c r="P42" s="9" t="str">
        <f t="shared" si="12"/>
        <v/>
      </c>
      <c r="Q42" s="9" t="str">
        <f t="shared" si="13"/>
        <v/>
      </c>
      <c r="R42" s="7"/>
      <c r="S42" s="9" t="str">
        <f t="shared" si="14"/>
        <v/>
      </c>
      <c r="T42" s="9" t="str">
        <f t="shared" si="15"/>
        <v/>
      </c>
      <c r="U42" s="9">
        <f t="shared" si="16"/>
        <v>0</v>
      </c>
      <c r="V42" s="10">
        <f t="shared" si="17"/>
        <v>0</v>
      </c>
      <c r="W42" s="9">
        <f t="shared" si="18"/>
        <v>1</v>
      </c>
      <c r="X42" s="8" t="str">
        <f t="shared" si="19"/>
        <v>E2</v>
      </c>
    </row>
    <row r="43" spans="1:24" s="11" customFormat="1" ht="23.1" customHeight="1" x14ac:dyDescent="0.25">
      <c r="A43" s="8">
        <v>987</v>
      </c>
      <c r="B43" s="118" t="str">
        <f>IF('STUDENT NAMES'!H38&lt;&gt;"",'STUDENT NAMES'!H38,"")</f>
        <v/>
      </c>
      <c r="C43" s="7"/>
      <c r="D43" s="9" t="str">
        <f t="shared" si="4"/>
        <v/>
      </c>
      <c r="E43" s="9" t="str">
        <f t="shared" si="5"/>
        <v/>
      </c>
      <c r="F43" s="7"/>
      <c r="G43" s="9" t="str">
        <f t="shared" si="6"/>
        <v/>
      </c>
      <c r="H43" s="9" t="str">
        <f t="shared" si="7"/>
        <v/>
      </c>
      <c r="I43" s="7"/>
      <c r="J43" s="9" t="str">
        <f t="shared" si="8"/>
        <v/>
      </c>
      <c r="K43" s="9" t="str">
        <f t="shared" si="9"/>
        <v/>
      </c>
      <c r="L43" s="7"/>
      <c r="M43" s="9" t="str">
        <f t="shared" si="10"/>
        <v/>
      </c>
      <c r="N43" s="9" t="str">
        <f t="shared" si="11"/>
        <v/>
      </c>
      <c r="O43" s="7"/>
      <c r="P43" s="9" t="str">
        <f t="shared" si="12"/>
        <v/>
      </c>
      <c r="Q43" s="9" t="str">
        <f t="shared" si="13"/>
        <v/>
      </c>
      <c r="R43" s="7"/>
      <c r="S43" s="9" t="str">
        <f t="shared" si="14"/>
        <v/>
      </c>
      <c r="T43" s="9" t="str">
        <f t="shared" si="15"/>
        <v/>
      </c>
      <c r="U43" s="9">
        <f t="shared" si="16"/>
        <v>0</v>
      </c>
      <c r="V43" s="10">
        <f t="shared" si="17"/>
        <v>0</v>
      </c>
      <c r="W43" s="9">
        <f t="shared" si="18"/>
        <v>1</v>
      </c>
      <c r="X43" s="8" t="str">
        <f t="shared" si="19"/>
        <v>E2</v>
      </c>
    </row>
    <row r="44" spans="1:24" s="11" customFormat="1" ht="23.1" customHeight="1" x14ac:dyDescent="0.25">
      <c r="A44" s="8">
        <v>988</v>
      </c>
      <c r="B44" s="118" t="str">
        <f>IF('STUDENT NAMES'!H39&lt;&gt;"",'STUDENT NAMES'!H39,"")</f>
        <v/>
      </c>
      <c r="C44" s="7"/>
      <c r="D44" s="9" t="str">
        <f t="shared" si="4"/>
        <v/>
      </c>
      <c r="E44" s="9" t="str">
        <f t="shared" si="5"/>
        <v/>
      </c>
      <c r="F44" s="7"/>
      <c r="G44" s="9" t="str">
        <f t="shared" si="6"/>
        <v/>
      </c>
      <c r="H44" s="9" t="str">
        <f t="shared" si="7"/>
        <v/>
      </c>
      <c r="I44" s="7"/>
      <c r="J44" s="9" t="str">
        <f t="shared" si="8"/>
        <v/>
      </c>
      <c r="K44" s="9" t="str">
        <f t="shared" si="9"/>
        <v/>
      </c>
      <c r="L44" s="7"/>
      <c r="M44" s="9" t="str">
        <f t="shared" si="10"/>
        <v/>
      </c>
      <c r="N44" s="9" t="str">
        <f t="shared" si="11"/>
        <v/>
      </c>
      <c r="O44" s="7"/>
      <c r="P44" s="9" t="str">
        <f t="shared" si="12"/>
        <v/>
      </c>
      <c r="Q44" s="9" t="str">
        <f t="shared" si="13"/>
        <v/>
      </c>
      <c r="R44" s="7"/>
      <c r="S44" s="9" t="str">
        <f t="shared" si="14"/>
        <v/>
      </c>
      <c r="T44" s="9" t="str">
        <f t="shared" si="15"/>
        <v/>
      </c>
      <c r="U44" s="9">
        <f t="shared" si="16"/>
        <v>0</v>
      </c>
      <c r="V44" s="10">
        <f t="shared" si="17"/>
        <v>0</v>
      </c>
      <c r="W44" s="9">
        <f t="shared" si="18"/>
        <v>1</v>
      </c>
      <c r="X44" s="8" t="str">
        <f t="shared" si="19"/>
        <v>E2</v>
      </c>
    </row>
    <row r="45" spans="1:24" s="11" customFormat="1" ht="23.1" customHeight="1" x14ac:dyDescent="0.25">
      <c r="A45" s="8">
        <v>989</v>
      </c>
      <c r="B45" s="118" t="str">
        <f>IF('STUDENT NAMES'!H40&lt;&gt;"",'STUDENT NAMES'!H40,"")</f>
        <v/>
      </c>
      <c r="C45" s="7"/>
      <c r="D45" s="9"/>
      <c r="E45" s="9"/>
      <c r="F45" s="7"/>
      <c r="G45" s="9"/>
      <c r="H45" s="9"/>
      <c r="I45" s="7"/>
      <c r="J45" s="9"/>
      <c r="K45" s="9"/>
      <c r="L45" s="7"/>
      <c r="M45" s="9"/>
      <c r="N45" s="9"/>
      <c r="O45" s="7"/>
      <c r="P45" s="9"/>
      <c r="Q45" s="9"/>
      <c r="R45" s="7"/>
      <c r="S45" s="9"/>
      <c r="T45" s="9"/>
      <c r="U45" s="9">
        <f t="shared" si="16"/>
        <v>0</v>
      </c>
      <c r="V45" s="10">
        <f t="shared" si="17"/>
        <v>0</v>
      </c>
      <c r="W45" s="9">
        <f t="shared" si="18"/>
        <v>1</v>
      </c>
      <c r="X45" s="8" t="str">
        <f t="shared" si="19"/>
        <v>E2</v>
      </c>
    </row>
    <row r="46" spans="1:24" s="11" customFormat="1" ht="23.1" customHeight="1" x14ac:dyDescent="0.25">
      <c r="A46" s="8">
        <v>990</v>
      </c>
      <c r="B46" s="118" t="str">
        <f>IF('STUDENT NAMES'!H41&lt;&gt;"",'STUDENT NAMES'!H41,"")</f>
        <v/>
      </c>
      <c r="C46" s="7"/>
      <c r="D46" s="9"/>
      <c r="E46" s="9"/>
      <c r="F46" s="7"/>
      <c r="G46" s="9"/>
      <c r="H46" s="9"/>
      <c r="I46" s="7"/>
      <c r="J46" s="9"/>
      <c r="K46" s="9"/>
      <c r="L46" s="7"/>
      <c r="M46" s="9"/>
      <c r="N46" s="9"/>
      <c r="O46" s="7"/>
      <c r="P46" s="9"/>
      <c r="Q46" s="9"/>
      <c r="R46" s="7"/>
      <c r="S46" s="9"/>
      <c r="T46" s="9"/>
      <c r="U46" s="9">
        <f t="shared" si="16"/>
        <v>0</v>
      </c>
      <c r="V46" s="10">
        <f t="shared" si="17"/>
        <v>0</v>
      </c>
      <c r="W46" s="9">
        <f t="shared" si="18"/>
        <v>1</v>
      </c>
      <c r="X46" s="8" t="str">
        <f t="shared" si="19"/>
        <v>E2</v>
      </c>
    </row>
    <row r="47" spans="1:24" s="11" customFormat="1" ht="23.1" customHeight="1" x14ac:dyDescent="0.25">
      <c r="A47" s="8">
        <v>991</v>
      </c>
      <c r="B47" s="118" t="str">
        <f>IF('STUDENT NAMES'!H42&lt;&gt;"",'STUDENT NAMES'!H42,"")</f>
        <v/>
      </c>
      <c r="C47" s="7"/>
      <c r="D47" s="9"/>
      <c r="E47" s="9"/>
      <c r="F47" s="7"/>
      <c r="G47" s="9"/>
      <c r="H47" s="9"/>
      <c r="I47" s="7"/>
      <c r="J47" s="9"/>
      <c r="K47" s="9"/>
      <c r="L47" s="7"/>
      <c r="M47" s="9"/>
      <c r="N47" s="9"/>
      <c r="O47" s="7"/>
      <c r="P47" s="9"/>
      <c r="Q47" s="9"/>
      <c r="R47" s="7"/>
      <c r="S47" s="9"/>
      <c r="T47" s="9"/>
      <c r="U47" s="9">
        <f t="shared" si="16"/>
        <v>0</v>
      </c>
      <c r="V47" s="10">
        <f t="shared" si="17"/>
        <v>0</v>
      </c>
      <c r="W47" s="9">
        <f t="shared" si="18"/>
        <v>1</v>
      </c>
      <c r="X47" s="8" t="str">
        <f t="shared" si="19"/>
        <v>E2</v>
      </c>
    </row>
    <row r="48" spans="1:24" s="11" customFormat="1" ht="16.5" hidden="1" customHeight="1" x14ac:dyDescent="0.25">
      <c r="A48" s="8"/>
      <c r="B48" s="8"/>
      <c r="C48" s="7"/>
      <c r="D48" s="9"/>
      <c r="E48" s="9"/>
      <c r="F48" s="7"/>
      <c r="G48" s="9"/>
      <c r="H48" s="9"/>
      <c r="I48" s="7"/>
      <c r="J48" s="9"/>
      <c r="K48" s="9"/>
      <c r="L48" s="7"/>
      <c r="M48" s="9"/>
      <c r="N48" s="9"/>
      <c r="O48" s="7"/>
      <c r="P48" s="9"/>
      <c r="Q48" s="9"/>
      <c r="R48" s="7"/>
      <c r="S48" s="9"/>
      <c r="T48" s="9"/>
      <c r="U48" s="9"/>
      <c r="V48" s="10"/>
      <c r="W48" s="9"/>
      <c r="X48" s="8"/>
    </row>
    <row r="49" spans="1:24" s="11" customFormat="1" ht="16.5" hidden="1" customHeight="1" x14ac:dyDescent="0.25">
      <c r="A49" s="8"/>
      <c r="B49" s="118"/>
      <c r="C49" s="7"/>
      <c r="D49" s="9" t="str">
        <f t="shared" si="4"/>
        <v/>
      </c>
      <c r="E49" s="9" t="str">
        <f t="shared" si="5"/>
        <v/>
      </c>
      <c r="F49" s="7"/>
      <c r="G49" s="9" t="str">
        <f t="shared" si="6"/>
        <v/>
      </c>
      <c r="H49" s="9" t="str">
        <f t="shared" si="7"/>
        <v/>
      </c>
      <c r="I49" s="7"/>
      <c r="J49" s="9" t="str">
        <f t="shared" si="8"/>
        <v/>
      </c>
      <c r="K49" s="9" t="str">
        <f t="shared" si="9"/>
        <v/>
      </c>
      <c r="L49" s="7"/>
      <c r="M49" s="9" t="str">
        <f t="shared" si="10"/>
        <v/>
      </c>
      <c r="N49" s="9" t="str">
        <f t="shared" si="11"/>
        <v/>
      </c>
      <c r="O49" s="7"/>
      <c r="P49" s="9" t="str">
        <f t="shared" si="12"/>
        <v/>
      </c>
      <c r="Q49" s="9" t="str">
        <f t="shared" si="13"/>
        <v/>
      </c>
      <c r="R49" s="7"/>
      <c r="S49" s="9" t="str">
        <f t="shared" si="14"/>
        <v/>
      </c>
      <c r="T49" s="9" t="str">
        <f t="shared" si="15"/>
        <v/>
      </c>
      <c r="U49" s="9"/>
      <c r="V49" s="10"/>
      <c r="W49" s="9"/>
      <c r="X49" s="8"/>
    </row>
    <row r="50" spans="1:24" s="11" customFormat="1" ht="16.5" hidden="1" customHeight="1" x14ac:dyDescent="0.25">
      <c r="A50" s="8"/>
      <c r="B50" s="118"/>
      <c r="C50" s="7"/>
      <c r="D50" s="9" t="str">
        <f t="shared" si="4"/>
        <v/>
      </c>
      <c r="E50" s="9" t="str">
        <f t="shared" si="5"/>
        <v/>
      </c>
      <c r="F50" s="7"/>
      <c r="G50" s="9" t="str">
        <f t="shared" si="6"/>
        <v/>
      </c>
      <c r="H50" s="9" t="str">
        <f t="shared" si="7"/>
        <v/>
      </c>
      <c r="I50" s="7"/>
      <c r="J50" s="9" t="str">
        <f t="shared" si="8"/>
        <v/>
      </c>
      <c r="K50" s="9" t="str">
        <f t="shared" si="9"/>
        <v/>
      </c>
      <c r="L50" s="7"/>
      <c r="M50" s="9" t="str">
        <f t="shared" si="10"/>
        <v/>
      </c>
      <c r="N50" s="9" t="str">
        <f t="shared" si="11"/>
        <v/>
      </c>
      <c r="O50" s="7"/>
      <c r="P50" s="9" t="str">
        <f t="shared" si="12"/>
        <v/>
      </c>
      <c r="Q50" s="9" t="str">
        <f t="shared" si="13"/>
        <v/>
      </c>
      <c r="R50" s="7"/>
      <c r="S50" s="9" t="str">
        <f t="shared" si="14"/>
        <v/>
      </c>
      <c r="T50" s="9" t="str">
        <f t="shared" si="15"/>
        <v/>
      </c>
      <c r="U50" s="9"/>
      <c r="V50" s="10"/>
      <c r="W50" s="9"/>
      <c r="X50" s="8"/>
    </row>
    <row r="51" spans="1:24" s="11" customFormat="1" ht="16.5" hidden="1" customHeight="1" x14ac:dyDescent="0.25">
      <c r="A51" s="8"/>
      <c r="B51" s="118"/>
      <c r="C51" s="7"/>
      <c r="D51" s="9" t="str">
        <f t="shared" si="4"/>
        <v/>
      </c>
      <c r="E51" s="9" t="str">
        <f t="shared" si="5"/>
        <v/>
      </c>
      <c r="F51" s="7"/>
      <c r="G51" s="9" t="str">
        <f t="shared" si="6"/>
        <v/>
      </c>
      <c r="H51" s="9" t="str">
        <f t="shared" si="7"/>
        <v/>
      </c>
      <c r="I51" s="7"/>
      <c r="J51" s="9" t="str">
        <f t="shared" si="8"/>
        <v/>
      </c>
      <c r="K51" s="9" t="str">
        <f t="shared" si="9"/>
        <v/>
      </c>
      <c r="L51" s="7"/>
      <c r="M51" s="9" t="str">
        <f t="shared" si="10"/>
        <v/>
      </c>
      <c r="N51" s="9" t="str">
        <f t="shared" si="11"/>
        <v/>
      </c>
      <c r="O51" s="7"/>
      <c r="P51" s="9" t="str">
        <f t="shared" si="12"/>
        <v/>
      </c>
      <c r="Q51" s="9" t="str">
        <f t="shared" si="13"/>
        <v/>
      </c>
      <c r="R51" s="7"/>
      <c r="S51" s="9" t="str">
        <f t="shared" si="14"/>
        <v/>
      </c>
      <c r="T51" s="9" t="str">
        <f t="shared" si="15"/>
        <v/>
      </c>
      <c r="U51" s="9"/>
      <c r="V51" s="10"/>
      <c r="W51" s="9"/>
      <c r="X51" s="8"/>
    </row>
    <row r="52" spans="1:24" s="11" customFormat="1" ht="16.5" hidden="1" customHeight="1" x14ac:dyDescent="0.25">
      <c r="A52" s="8"/>
      <c r="B52" s="118"/>
      <c r="C52" s="7"/>
      <c r="D52" s="9" t="str">
        <f t="shared" si="4"/>
        <v/>
      </c>
      <c r="E52" s="9" t="str">
        <f t="shared" si="5"/>
        <v/>
      </c>
      <c r="F52" s="7"/>
      <c r="G52" s="9" t="str">
        <f t="shared" si="6"/>
        <v/>
      </c>
      <c r="H52" s="9" t="str">
        <f t="shared" si="7"/>
        <v/>
      </c>
      <c r="I52" s="7"/>
      <c r="J52" s="9" t="str">
        <f t="shared" si="8"/>
        <v/>
      </c>
      <c r="K52" s="9" t="str">
        <f t="shared" si="9"/>
        <v/>
      </c>
      <c r="L52" s="7"/>
      <c r="M52" s="9" t="str">
        <f t="shared" si="10"/>
        <v/>
      </c>
      <c r="N52" s="9" t="str">
        <f t="shared" si="11"/>
        <v/>
      </c>
      <c r="O52" s="7"/>
      <c r="P52" s="9" t="str">
        <f t="shared" si="12"/>
        <v/>
      </c>
      <c r="Q52" s="9" t="str">
        <f t="shared" si="13"/>
        <v/>
      </c>
      <c r="R52" s="7"/>
      <c r="S52" s="9" t="str">
        <f t="shared" si="14"/>
        <v/>
      </c>
      <c r="T52" s="9" t="str">
        <f t="shared" si="15"/>
        <v/>
      </c>
      <c r="U52" s="9"/>
      <c r="V52" s="10"/>
      <c r="W52" s="9"/>
      <c r="X52" s="8"/>
    </row>
    <row r="53" spans="1:24" s="11" customFormat="1" ht="16.5" hidden="1" customHeight="1" x14ac:dyDescent="0.25">
      <c r="A53" s="8"/>
      <c r="B53" s="118"/>
      <c r="C53" s="7"/>
      <c r="D53" s="9" t="str">
        <f t="shared" si="4"/>
        <v/>
      </c>
      <c r="E53" s="106" t="str">
        <f t="shared" si="5"/>
        <v/>
      </c>
      <c r="F53" s="7"/>
      <c r="G53" s="9" t="str">
        <f t="shared" si="6"/>
        <v/>
      </c>
      <c r="H53" s="106" t="str">
        <f t="shared" si="7"/>
        <v/>
      </c>
      <c r="I53" s="7"/>
      <c r="J53" s="9" t="str">
        <f t="shared" si="8"/>
        <v/>
      </c>
      <c r="K53" s="106" t="str">
        <f t="shared" si="9"/>
        <v/>
      </c>
      <c r="L53" s="7"/>
      <c r="M53" s="9" t="str">
        <f t="shared" si="10"/>
        <v/>
      </c>
      <c r="N53" s="106" t="str">
        <f t="shared" si="11"/>
        <v/>
      </c>
      <c r="O53" s="7"/>
      <c r="P53" s="9" t="str">
        <f t="shared" si="12"/>
        <v/>
      </c>
      <c r="Q53" s="106" t="str">
        <f t="shared" si="13"/>
        <v/>
      </c>
      <c r="R53" s="7"/>
      <c r="S53" s="9" t="str">
        <f t="shared" si="14"/>
        <v/>
      </c>
      <c r="T53" s="106" t="str">
        <f t="shared" si="15"/>
        <v/>
      </c>
      <c r="U53" s="9"/>
      <c r="V53" s="10"/>
      <c r="W53" s="9"/>
      <c r="X53" s="8"/>
    </row>
    <row r="54" spans="1:24" s="11" customFormat="1" ht="16.5" customHeight="1" x14ac:dyDescent="0.25">
      <c r="A54" s="19"/>
      <c r="B54" s="104"/>
      <c r="C54" s="178" t="s">
        <v>50</v>
      </c>
      <c r="D54" s="178"/>
      <c r="E54" s="178"/>
      <c r="F54" s="178" t="s">
        <v>12</v>
      </c>
      <c r="G54" s="178"/>
      <c r="H54" s="178"/>
      <c r="I54" s="178" t="s">
        <v>14</v>
      </c>
      <c r="J54" s="178"/>
      <c r="K54" s="178"/>
      <c r="L54" s="178" t="s">
        <v>20</v>
      </c>
      <c r="M54" s="178"/>
      <c r="N54" s="178"/>
      <c r="O54" s="178" t="s">
        <v>15</v>
      </c>
      <c r="P54" s="178"/>
      <c r="Q54" s="178"/>
      <c r="R54" s="178" t="s">
        <v>16</v>
      </c>
      <c r="S54" s="178"/>
      <c r="T54" s="178"/>
      <c r="U54" s="13"/>
      <c r="V54" s="107"/>
      <c r="W54" s="13"/>
    </row>
    <row r="55" spans="1:24" s="11" customFormat="1" ht="17.100000000000001" customHeight="1" x14ac:dyDescent="0.25">
      <c r="A55" s="195" t="s">
        <v>89</v>
      </c>
      <c r="B55" s="196"/>
      <c r="C55" s="12">
        <f>SUM(C7:C53)</f>
        <v>0</v>
      </c>
      <c r="D55" s="13"/>
      <c r="E55" s="13"/>
      <c r="F55" s="9">
        <f>SUM(F7:F53)</f>
        <v>0</v>
      </c>
      <c r="G55" s="13"/>
      <c r="H55" s="13"/>
      <c r="I55" s="9">
        <f>SUM(I7:I53)</f>
        <v>0</v>
      </c>
      <c r="J55" s="13"/>
      <c r="K55" s="13"/>
      <c r="L55" s="9">
        <f>SUM(L7:L53)</f>
        <v>0</v>
      </c>
      <c r="M55" s="13"/>
      <c r="N55" s="13"/>
      <c r="O55" s="9">
        <f>SUM(O7:O53)</f>
        <v>0</v>
      </c>
      <c r="P55" s="13"/>
      <c r="Q55" s="13"/>
      <c r="R55" s="9">
        <f>SUM(R7:R53)</f>
        <v>0</v>
      </c>
      <c r="S55" s="13"/>
      <c r="T55" s="13"/>
      <c r="U55" s="13"/>
      <c r="V55" s="110">
        <f>SUM(V7:V53)</f>
        <v>0</v>
      </c>
      <c r="W55" s="13"/>
    </row>
    <row r="56" spans="1:24" s="11" customFormat="1" ht="17.100000000000001" customHeight="1" x14ac:dyDescent="0.25">
      <c r="A56" s="193" t="s">
        <v>92</v>
      </c>
      <c r="B56" s="194"/>
      <c r="C56" s="5" t="e">
        <f>AVERAGE(C7:C53)/40*100</f>
        <v>#DIV/0!</v>
      </c>
      <c r="D56" s="108"/>
      <c r="E56" s="108"/>
      <c r="F56" s="5" t="e">
        <f>AVERAGE(F7:F53)/40*100</f>
        <v>#DIV/0!</v>
      </c>
      <c r="G56" s="108"/>
      <c r="H56" s="108"/>
      <c r="I56" s="5" t="e">
        <f>AVERAGE(I7:I53)/40*100</f>
        <v>#DIV/0!</v>
      </c>
      <c r="J56" s="108"/>
      <c r="K56" s="108"/>
      <c r="L56" s="5" t="e">
        <f>AVERAGE(L7:L53)/40*100</f>
        <v>#DIV/0!</v>
      </c>
      <c r="M56" s="108"/>
      <c r="N56" s="108"/>
      <c r="O56" s="5" t="e">
        <f>AVERAGE(O7:O53)/40*100</f>
        <v>#DIV/0!</v>
      </c>
      <c r="P56" s="108"/>
      <c r="Q56" s="108"/>
      <c r="R56" s="5" t="e">
        <f>AVERAGE(R7:R53)/40*100</f>
        <v>#DIV/0!</v>
      </c>
      <c r="S56" s="108"/>
      <c r="T56" s="108"/>
      <c r="U56" s="108"/>
      <c r="V56" s="111">
        <f>AVERAGE(V7:V53)</f>
        <v>0</v>
      </c>
    </row>
    <row r="57" spans="1:24" s="11" customFormat="1" ht="17.100000000000001" customHeight="1" x14ac:dyDescent="0.25">
      <c r="A57" s="188" t="s">
        <v>22</v>
      </c>
      <c r="B57" s="189"/>
      <c r="C57" s="5" t="e">
        <f t="shared" ref="C57" si="22">(C64-C58)*100/C64</f>
        <v>#DIV/0!</v>
      </c>
      <c r="D57" s="108"/>
      <c r="E57" s="108"/>
      <c r="F57" s="5" t="e">
        <f t="shared" ref="F57" si="23">(F64-F58)*100/F64</f>
        <v>#DIV/0!</v>
      </c>
      <c r="G57" s="108"/>
      <c r="H57" s="108"/>
      <c r="I57" s="5" t="e">
        <f t="shared" ref="I57" si="24">(I64-I58)*100/I64</f>
        <v>#DIV/0!</v>
      </c>
      <c r="J57" s="108"/>
      <c r="K57" s="108"/>
      <c r="L57" s="5" t="e">
        <f t="shared" ref="L57" si="25">(L64-L58)*100/L64</f>
        <v>#DIV/0!</v>
      </c>
      <c r="M57" s="108"/>
      <c r="N57" s="108"/>
      <c r="O57" s="5" t="e">
        <f t="shared" ref="O57" si="26">(O64-O58)*100/O64</f>
        <v>#DIV/0!</v>
      </c>
      <c r="P57" s="108"/>
      <c r="Q57" s="108"/>
      <c r="R57" s="5" t="e">
        <f t="shared" ref="R57" si="27">(R64-R58)*100/R64</f>
        <v>#DIV/0!</v>
      </c>
      <c r="S57" s="108"/>
      <c r="T57" s="108"/>
      <c r="U57" s="108"/>
      <c r="V57" s="112">
        <f>(V64-V58)*100/V64</f>
        <v>0</v>
      </c>
    </row>
    <row r="58" spans="1:24" s="11" customFormat="1" ht="17.100000000000001" customHeight="1" x14ac:dyDescent="0.25">
      <c r="A58" s="188" t="s">
        <v>23</v>
      </c>
      <c r="B58" s="189"/>
      <c r="C58" s="6">
        <f>COUNTIF(C7:C53,"&lt;13.2")</f>
        <v>0</v>
      </c>
      <c r="D58" s="109"/>
      <c r="E58" s="109"/>
      <c r="F58" s="6">
        <f>COUNTIF(F7:F53,"&lt;13.2")</f>
        <v>0</v>
      </c>
      <c r="G58" s="109"/>
      <c r="H58" s="109"/>
      <c r="I58" s="6">
        <f>COUNTIF(I7:I53,"&lt;13.2")</f>
        <v>0</v>
      </c>
      <c r="J58" s="109"/>
      <c r="K58" s="109"/>
      <c r="L58" s="6">
        <f>COUNTIF(L7:L53,"&lt;13.2")</f>
        <v>0</v>
      </c>
      <c r="M58" s="109"/>
      <c r="N58" s="109"/>
      <c r="O58" s="6">
        <f>COUNTIF(O7:O53,"&lt;13.2")</f>
        <v>0</v>
      </c>
      <c r="P58" s="109"/>
      <c r="Q58" s="109"/>
      <c r="R58" s="6">
        <f>COUNTIF(R7:R53,"&lt;13.2")</f>
        <v>0</v>
      </c>
      <c r="S58" s="109"/>
      <c r="T58" s="109"/>
      <c r="U58" s="109"/>
      <c r="V58" s="9">
        <f>COUNTIF(V7:V53,"&lt;33")</f>
        <v>41</v>
      </c>
    </row>
    <row r="59" spans="1:24" s="11" customFormat="1" ht="17.100000000000001" customHeight="1" x14ac:dyDescent="0.25">
      <c r="A59" s="188" t="s">
        <v>24</v>
      </c>
      <c r="B59" s="189"/>
      <c r="C59" s="7">
        <f>COUNTIF(C7:C53,"&gt;=13.2")-C63-C62-C61-C60</f>
        <v>0</v>
      </c>
      <c r="D59" s="100"/>
      <c r="E59" s="100"/>
      <c r="F59" s="7">
        <f>COUNTIF(F7:F53,"&gt;=13.2")-F63-F62-F61-F60</f>
        <v>0</v>
      </c>
      <c r="G59" s="100"/>
      <c r="H59" s="100"/>
      <c r="I59" s="7">
        <f>COUNTIF(I7:I53,"&gt;=13.2")-I63-I62-I61-I60</f>
        <v>0</v>
      </c>
      <c r="J59" s="100"/>
      <c r="K59" s="100"/>
      <c r="L59" s="7">
        <f>COUNTIF(L7:L53,"&gt;=13.2")-L63-L62-L61-L60</f>
        <v>0</v>
      </c>
      <c r="M59" s="100"/>
      <c r="N59" s="100"/>
      <c r="O59" s="7">
        <f>COUNTIF(O7:O53,"&gt;=13.2")-O63-O62-O61-O60</f>
        <v>0</v>
      </c>
      <c r="P59" s="100"/>
      <c r="Q59" s="100"/>
      <c r="R59" s="7">
        <f>COUNTIF(R7:R53,"&gt;=13.2")-R63-R62-R61-R60</f>
        <v>0</v>
      </c>
      <c r="S59" s="100"/>
      <c r="T59" s="100"/>
      <c r="U59" s="100"/>
      <c r="V59" s="9">
        <f>COUNTIF(V7:V53,"&gt;=33")-V60-V61-V62-V63</f>
        <v>0</v>
      </c>
    </row>
    <row r="60" spans="1:24" s="11" customFormat="1" ht="17.100000000000001" customHeight="1" x14ac:dyDescent="0.25">
      <c r="A60" s="188" t="s">
        <v>25</v>
      </c>
      <c r="B60" s="189"/>
      <c r="C60" s="7">
        <f>COUNTIF(C7:C53,"&gt;=24")-C63-C62-C61</f>
        <v>0</v>
      </c>
      <c r="D60" s="100"/>
      <c r="E60" s="100"/>
      <c r="F60" s="7">
        <f>COUNTIF(F7:F53,"&gt;=24")-F63-F62-F61</f>
        <v>0</v>
      </c>
      <c r="G60" s="100"/>
      <c r="H60" s="100"/>
      <c r="I60" s="7">
        <f>COUNTIF(I7:I53,"&gt;=24")-I63-I62-I61</f>
        <v>0</v>
      </c>
      <c r="J60" s="100"/>
      <c r="K60" s="100"/>
      <c r="L60" s="7">
        <f>COUNTIF(L7:L53,"&gt;=24")-L63-L62-L61</f>
        <v>0</v>
      </c>
      <c r="M60" s="100"/>
      <c r="N60" s="100"/>
      <c r="O60" s="7">
        <f>COUNTIF(O7:O53,"&gt;=24")-O63-O62-O61</f>
        <v>0</v>
      </c>
      <c r="P60" s="100"/>
      <c r="Q60" s="100"/>
      <c r="R60" s="7">
        <f>COUNTIF(R7:R53,"&gt;=24")-R63-R62-R61</f>
        <v>0</v>
      </c>
      <c r="S60" s="100"/>
      <c r="T60" s="100"/>
      <c r="U60" s="100"/>
      <c r="V60" s="9">
        <f>COUNTIF(V7:V53,"&gt;=60")-V61-V62-V63</f>
        <v>0</v>
      </c>
    </row>
    <row r="61" spans="1:24" s="11" customFormat="1" ht="17.100000000000001" customHeight="1" x14ac:dyDescent="0.25">
      <c r="A61" s="188" t="s">
        <v>26</v>
      </c>
      <c r="B61" s="189"/>
      <c r="C61" s="7">
        <f>COUNTIF(C7:C53,"&gt;=30")-C63-C62</f>
        <v>0</v>
      </c>
      <c r="D61" s="100"/>
      <c r="E61" s="100"/>
      <c r="F61" s="7">
        <f>COUNTIF(F7:F53,"&gt;=30")-F63-F62</f>
        <v>0</v>
      </c>
      <c r="G61" s="100"/>
      <c r="H61" s="100"/>
      <c r="I61" s="7">
        <f>COUNTIF(I7:I53,"&gt;=30")-I63-I62</f>
        <v>0</v>
      </c>
      <c r="J61" s="100"/>
      <c r="K61" s="100"/>
      <c r="L61" s="7">
        <f>COUNTIF(L7:L53,"&gt;=30")-L63-L62</f>
        <v>0</v>
      </c>
      <c r="M61" s="100"/>
      <c r="N61" s="100"/>
      <c r="O61" s="7">
        <f>COUNTIF(O7:O53,"&gt;=30")-O63-O62</f>
        <v>0</v>
      </c>
      <c r="P61" s="100"/>
      <c r="Q61" s="100"/>
      <c r="R61" s="7">
        <f>COUNTIF(R7:R53,"&gt;=30")-R63-R62</f>
        <v>0</v>
      </c>
      <c r="S61" s="100"/>
      <c r="T61" s="100"/>
      <c r="U61" s="100"/>
      <c r="V61" s="9">
        <f>COUNTIF(V7:V53,"&gt;=75")-V62-V63</f>
        <v>0</v>
      </c>
    </row>
    <row r="62" spans="1:24" s="11" customFormat="1" ht="17.100000000000001" customHeight="1" x14ac:dyDescent="0.25">
      <c r="A62" s="188" t="s">
        <v>85</v>
      </c>
      <c r="B62" s="189"/>
      <c r="C62" s="7">
        <f>COUNTIF(C7:C53,"&gt;=36")-C63</f>
        <v>0</v>
      </c>
      <c r="D62" s="109"/>
      <c r="E62" s="109"/>
      <c r="F62" s="7">
        <f>COUNTIF(F7:F53,"&gt;=36")-F63</f>
        <v>0</v>
      </c>
      <c r="G62" s="109"/>
      <c r="H62" s="109"/>
      <c r="I62" s="7">
        <f>COUNTIF(I7:I53,"&gt;=36")-I63</f>
        <v>0</v>
      </c>
      <c r="J62" s="109"/>
      <c r="K62" s="109"/>
      <c r="L62" s="7">
        <f>COUNTIF(L7:L53,"&gt;=36")-L63</f>
        <v>0</v>
      </c>
      <c r="M62" s="109"/>
      <c r="N62" s="109"/>
      <c r="O62" s="7">
        <f>COUNTIF(O7:O53,"&gt;=36")-O63</f>
        <v>0</v>
      </c>
      <c r="P62" s="109"/>
      <c r="Q62" s="109"/>
      <c r="R62" s="7">
        <f>COUNTIF(R7:R53,"&gt;=36")-R63</f>
        <v>0</v>
      </c>
      <c r="S62" s="109"/>
      <c r="T62" s="109"/>
      <c r="U62" s="109"/>
      <c r="V62" s="9">
        <f>COUNTIF(V7:V53,"&gt;=90")-V63</f>
        <v>0</v>
      </c>
    </row>
    <row r="63" spans="1:24" s="11" customFormat="1" ht="17.100000000000001" customHeight="1" x14ac:dyDescent="0.25">
      <c r="A63" s="191" t="s">
        <v>86</v>
      </c>
      <c r="B63" s="189"/>
      <c r="C63" s="6">
        <f>COUNTIF(C7:C53,"&gt;38")</f>
        <v>0</v>
      </c>
      <c r="D63" s="109"/>
      <c r="E63" s="109"/>
      <c r="F63" s="6">
        <f>COUNTIF(F7:F53,"&gt;38")</f>
        <v>0</v>
      </c>
      <c r="G63" s="109"/>
      <c r="H63" s="109"/>
      <c r="I63" s="6">
        <f>COUNTIF(I7:I53,"&gt;38")</f>
        <v>0</v>
      </c>
      <c r="J63" s="109"/>
      <c r="K63" s="109"/>
      <c r="L63" s="6">
        <f>COUNTIF(L7:L53,"&gt;38")</f>
        <v>0</v>
      </c>
      <c r="M63" s="109"/>
      <c r="N63" s="109"/>
      <c r="O63" s="6">
        <f>COUNTIF(O7:O53,"&gt;38")</f>
        <v>0</v>
      </c>
      <c r="P63" s="109"/>
      <c r="Q63" s="109"/>
      <c r="R63" s="6">
        <f>COUNTIF(R7:R53,"&gt;38")</f>
        <v>0</v>
      </c>
      <c r="S63" s="109"/>
      <c r="T63" s="109"/>
      <c r="U63" s="109"/>
      <c r="V63" s="9">
        <f>COUNTIF(V7:V53,"&gt;95")</f>
        <v>0</v>
      </c>
    </row>
    <row r="64" spans="1:24" s="11" customFormat="1" ht="17.100000000000001" customHeight="1" x14ac:dyDescent="0.25">
      <c r="A64" s="188" t="s">
        <v>27</v>
      </c>
      <c r="B64" s="189"/>
      <c r="C64" s="114">
        <f>SUM(C58:C63)</f>
        <v>0</v>
      </c>
      <c r="D64" s="100"/>
      <c r="E64" s="100"/>
      <c r="F64" s="114">
        <f>SUM(F58:F63)</f>
        <v>0</v>
      </c>
      <c r="G64" s="100"/>
      <c r="H64" s="100"/>
      <c r="I64" s="114">
        <f>SUM(I58:I63)</f>
        <v>0</v>
      </c>
      <c r="J64" s="100"/>
      <c r="K64" s="100"/>
      <c r="L64" s="114">
        <f>SUM(L58:L63)</f>
        <v>0</v>
      </c>
      <c r="M64" s="100"/>
      <c r="N64" s="100"/>
      <c r="O64" s="114">
        <f>SUM(O58:O63)</f>
        <v>0</v>
      </c>
      <c r="P64" s="100"/>
      <c r="Q64" s="100"/>
      <c r="R64" s="114">
        <f>SUM(R58:R63)</f>
        <v>0</v>
      </c>
      <c r="S64" s="100"/>
      <c r="T64" s="100"/>
      <c r="U64" s="100"/>
      <c r="V64" s="102">
        <f>SUM(V58:V63)</f>
        <v>41</v>
      </c>
    </row>
    <row r="65" spans="1:24" s="11" customFormat="1" ht="17.100000000000001" customHeight="1" x14ac:dyDescent="0.25">
      <c r="A65" s="70"/>
      <c r="B65" s="70"/>
      <c r="C65" s="178" t="s">
        <v>50</v>
      </c>
      <c r="D65" s="178"/>
      <c r="E65" s="178"/>
      <c r="F65" s="178" t="s">
        <v>12</v>
      </c>
      <c r="G65" s="178"/>
      <c r="H65" s="178"/>
      <c r="I65" s="178" t="s">
        <v>14</v>
      </c>
      <c r="J65" s="178"/>
      <c r="K65" s="178"/>
      <c r="L65" s="178" t="s">
        <v>20</v>
      </c>
      <c r="M65" s="178"/>
      <c r="N65" s="178"/>
      <c r="O65" s="178" t="s">
        <v>15</v>
      </c>
      <c r="P65" s="178"/>
      <c r="Q65" s="178"/>
      <c r="R65" s="178" t="s">
        <v>16</v>
      </c>
      <c r="S65" s="178"/>
      <c r="T65" s="178"/>
      <c r="U65" s="100"/>
      <c r="V65" s="101"/>
    </row>
    <row r="66" spans="1:24" s="11" customFormat="1" ht="17.100000000000001" customHeight="1" x14ac:dyDescent="0.25">
      <c r="A66" s="188" t="s">
        <v>101</v>
      </c>
      <c r="B66" s="189"/>
      <c r="C66" s="7">
        <f>COUNTIF(E7:E53,"A1")*8</f>
        <v>0</v>
      </c>
      <c r="D66" s="100"/>
      <c r="E66" s="100"/>
      <c r="F66" s="7">
        <f>COUNTIF(H7:H53,"A1")*8</f>
        <v>0</v>
      </c>
      <c r="G66" s="100"/>
      <c r="H66" s="100"/>
      <c r="I66" s="7">
        <f>COUNTIF(K7:K53,"A1")*8</f>
        <v>0</v>
      </c>
      <c r="J66" s="100"/>
      <c r="K66" s="100"/>
      <c r="L66" s="7">
        <f>COUNTIF(N7:N53,"A1")*8</f>
        <v>0</v>
      </c>
      <c r="M66" s="100"/>
      <c r="N66" s="100"/>
      <c r="O66" s="7">
        <f>COUNTIF(Q7:Q53,"A1")*8</f>
        <v>0</v>
      </c>
      <c r="P66" s="100"/>
      <c r="Q66" s="100"/>
      <c r="R66" s="7">
        <f>COUNTIF(T7:T53,"A1")*8</f>
        <v>0</v>
      </c>
      <c r="S66" s="100"/>
      <c r="T66" s="100"/>
      <c r="U66" s="100"/>
      <c r="V66" s="7">
        <f>COUNTIF(X7:X53,"A1")*8</f>
        <v>0</v>
      </c>
    </row>
    <row r="67" spans="1:24" s="11" customFormat="1" ht="17.100000000000001" customHeight="1" x14ac:dyDescent="0.25">
      <c r="A67" s="188" t="s">
        <v>102</v>
      </c>
      <c r="B67" s="189"/>
      <c r="C67" s="7">
        <f>COUNTIF(E7:E53,"A2")*7</f>
        <v>0</v>
      </c>
      <c r="D67" s="100"/>
      <c r="E67" s="100"/>
      <c r="F67" s="7">
        <f>COUNTIF(H7:H53,"A2")*7</f>
        <v>0</v>
      </c>
      <c r="G67" s="100"/>
      <c r="H67" s="100"/>
      <c r="I67" s="7">
        <f>COUNTIF(K7:K53,"A2")*7</f>
        <v>0</v>
      </c>
      <c r="J67" s="100"/>
      <c r="K67" s="100"/>
      <c r="L67" s="7">
        <f>COUNTIF(N7:N53,"A2")*7</f>
        <v>0</v>
      </c>
      <c r="M67" s="100"/>
      <c r="N67" s="100"/>
      <c r="O67" s="7">
        <f>COUNTIF(Q7:Q53,"A2")*7</f>
        <v>0</v>
      </c>
      <c r="P67" s="100"/>
      <c r="Q67" s="100"/>
      <c r="R67" s="7">
        <f>COUNTIF(T7:T53,"A2")*7</f>
        <v>0</v>
      </c>
      <c r="S67" s="100"/>
      <c r="T67" s="100"/>
      <c r="U67" s="100"/>
      <c r="V67" s="7">
        <f>COUNTIF(X7:X53,"A2")*7</f>
        <v>0</v>
      </c>
    </row>
    <row r="68" spans="1:24" s="11" customFormat="1" ht="17.100000000000001" customHeight="1" x14ac:dyDescent="0.25">
      <c r="A68" s="188" t="s">
        <v>103</v>
      </c>
      <c r="B68" s="189"/>
      <c r="C68" s="7">
        <f>COUNTIF(E7:E53,"B1")*6</f>
        <v>0</v>
      </c>
      <c r="D68" s="100"/>
      <c r="E68" s="100"/>
      <c r="F68" s="7">
        <f>COUNTIF(H7:H53,"B1")*6</f>
        <v>0</v>
      </c>
      <c r="G68" s="100"/>
      <c r="H68" s="100"/>
      <c r="I68" s="7">
        <f>COUNTIF(K7:K53,"B1")*6</f>
        <v>0</v>
      </c>
      <c r="J68" s="100"/>
      <c r="K68" s="100"/>
      <c r="L68" s="7">
        <f>COUNTIF(N7:N53,"B1")*6</f>
        <v>0</v>
      </c>
      <c r="M68" s="100"/>
      <c r="N68" s="100"/>
      <c r="O68" s="7">
        <f>COUNTIF(Q7:Q53,"B1")*6</f>
        <v>0</v>
      </c>
      <c r="P68" s="100"/>
      <c r="Q68" s="100"/>
      <c r="R68" s="7">
        <f>COUNTIF(T7:T53,"B1")*6</f>
        <v>0</v>
      </c>
      <c r="S68" s="100"/>
      <c r="T68" s="100"/>
      <c r="U68" s="100"/>
      <c r="V68" s="7">
        <f>COUNTIF(X7:X53,"B1")*6</f>
        <v>0</v>
      </c>
    </row>
    <row r="69" spans="1:24" s="11" customFormat="1" ht="17.100000000000001" customHeight="1" x14ac:dyDescent="0.25">
      <c r="A69" s="188" t="s">
        <v>104</v>
      </c>
      <c r="B69" s="189"/>
      <c r="C69" s="7">
        <f>COUNTIF(E7:E53,"B2")*5</f>
        <v>0</v>
      </c>
      <c r="D69" s="100"/>
      <c r="E69" s="100"/>
      <c r="F69" s="7">
        <f>COUNTIF(H7:H53,"B2")*5</f>
        <v>0</v>
      </c>
      <c r="G69" s="100"/>
      <c r="H69" s="100"/>
      <c r="I69" s="7">
        <f>COUNTIF(K7:K53,"B2")*5</f>
        <v>0</v>
      </c>
      <c r="J69" s="100"/>
      <c r="K69" s="100"/>
      <c r="L69" s="7">
        <f>COUNTIF(N7:N53,"B2")*5</f>
        <v>0</v>
      </c>
      <c r="M69" s="100"/>
      <c r="N69" s="100"/>
      <c r="O69" s="7">
        <f>COUNTIF(Q7:Q53,"B2")*5</f>
        <v>0</v>
      </c>
      <c r="P69" s="100"/>
      <c r="Q69" s="100"/>
      <c r="R69" s="7">
        <f>COUNTIF(T7:T53,"B2")*5</f>
        <v>0</v>
      </c>
      <c r="S69" s="100"/>
      <c r="T69" s="100"/>
      <c r="U69" s="100"/>
      <c r="V69" s="7">
        <f>COUNTIF(X7:X53,"B2")*5</f>
        <v>0</v>
      </c>
    </row>
    <row r="70" spans="1:24" s="11" customFormat="1" ht="17.100000000000001" customHeight="1" x14ac:dyDescent="0.25">
      <c r="A70" s="188" t="s">
        <v>105</v>
      </c>
      <c r="B70" s="189"/>
      <c r="C70" s="7">
        <f>COUNTIF(E7:E53,"C1")*4</f>
        <v>0</v>
      </c>
      <c r="D70" s="100"/>
      <c r="E70" s="100"/>
      <c r="F70" s="7">
        <f>COUNTIF(H7:H53,"C1")*4</f>
        <v>0</v>
      </c>
      <c r="G70" s="100"/>
      <c r="H70" s="100"/>
      <c r="I70" s="7">
        <f>COUNTIF(K7:K53,"C1")*4</f>
        <v>0</v>
      </c>
      <c r="J70" s="100"/>
      <c r="K70" s="100"/>
      <c r="L70" s="7">
        <f>COUNTIF(N7:N53,"C1")*4</f>
        <v>0</v>
      </c>
      <c r="M70" s="100"/>
      <c r="N70" s="100"/>
      <c r="O70" s="7">
        <f>COUNTIF(Q7:Q53,"C1")*4</f>
        <v>0</v>
      </c>
      <c r="P70" s="100"/>
      <c r="Q70" s="100"/>
      <c r="R70" s="7">
        <f>COUNTIF(T7:T53,"C1")*4</f>
        <v>0</v>
      </c>
      <c r="S70" s="100"/>
      <c r="T70" s="100"/>
      <c r="U70" s="100"/>
      <c r="V70" s="7">
        <f>COUNTIF(X7:X53,"C1")*4</f>
        <v>0</v>
      </c>
    </row>
    <row r="71" spans="1:24" s="11" customFormat="1" ht="17.100000000000001" customHeight="1" x14ac:dyDescent="0.25">
      <c r="A71" s="188" t="s">
        <v>106</v>
      </c>
      <c r="B71" s="189"/>
      <c r="C71" s="7">
        <f>COUNTIF(E7:E53,"C2")*3</f>
        <v>0</v>
      </c>
      <c r="D71" s="100"/>
      <c r="E71" s="100"/>
      <c r="F71" s="7">
        <f>COUNTIF(H7:H53,"C2")*3</f>
        <v>0</v>
      </c>
      <c r="G71" s="100"/>
      <c r="H71" s="100"/>
      <c r="I71" s="7">
        <f>COUNTIF(K7:K53,"C2")*3</f>
        <v>0</v>
      </c>
      <c r="J71" s="100"/>
      <c r="K71" s="100"/>
      <c r="L71" s="7">
        <f>COUNTIF(N7:N53,"C2")*3</f>
        <v>0</v>
      </c>
      <c r="M71" s="100"/>
      <c r="N71" s="100"/>
      <c r="O71" s="7">
        <f>COUNTIF(Q7:Q53,"C2")*3</f>
        <v>0</v>
      </c>
      <c r="P71" s="100"/>
      <c r="Q71" s="100"/>
      <c r="R71" s="7">
        <f>COUNTIF(T7:T53,"C2")*3</f>
        <v>0</v>
      </c>
      <c r="S71" s="100"/>
      <c r="T71" s="100"/>
      <c r="U71" s="100"/>
      <c r="V71" s="7">
        <f>COUNTIF(X7:X53,"C2")*3</f>
        <v>0</v>
      </c>
    </row>
    <row r="72" spans="1:24" s="11" customFormat="1" ht="17.100000000000001" customHeight="1" x14ac:dyDescent="0.25">
      <c r="A72" s="188" t="s">
        <v>107</v>
      </c>
      <c r="B72" s="189"/>
      <c r="C72" s="7">
        <f>COUNTIF(E7:E53,"D1")*2</f>
        <v>0</v>
      </c>
      <c r="D72" s="100"/>
      <c r="E72" s="100"/>
      <c r="F72" s="7">
        <f>COUNTIF(H7:H53,"D1")*2</f>
        <v>0</v>
      </c>
      <c r="G72" s="100"/>
      <c r="H72" s="100"/>
      <c r="I72" s="7">
        <f>COUNTIF(K7:K53,"D1")*2</f>
        <v>0</v>
      </c>
      <c r="J72" s="100"/>
      <c r="K72" s="100"/>
      <c r="L72" s="7">
        <f>COUNTIF(N7:N53,"D1")*2</f>
        <v>0</v>
      </c>
      <c r="M72" s="100"/>
      <c r="N72" s="100"/>
      <c r="O72" s="7">
        <f>COUNTIF(Q7:Q53,"D1")*2</f>
        <v>0</v>
      </c>
      <c r="P72" s="100"/>
      <c r="Q72" s="100"/>
      <c r="R72" s="7">
        <f>COUNTIF(T7:T53,"D1")*2</f>
        <v>0</v>
      </c>
      <c r="S72" s="100"/>
      <c r="T72" s="100"/>
      <c r="U72" s="100"/>
      <c r="V72" s="7">
        <f>COUNTIF(X7:X53,"D1")*2</f>
        <v>0</v>
      </c>
    </row>
    <row r="73" spans="1:24" s="11" customFormat="1" ht="17.100000000000001" customHeight="1" x14ac:dyDescent="0.25">
      <c r="A73" s="188" t="s">
        <v>108</v>
      </c>
      <c r="B73" s="189"/>
      <c r="C73" s="7">
        <f>COUNTIF(E7:E53,"E1")*1</f>
        <v>0</v>
      </c>
      <c r="D73" s="100"/>
      <c r="E73" s="100"/>
      <c r="F73" s="7">
        <f>COUNTIF(H7:H53,"E1")*1</f>
        <v>0</v>
      </c>
      <c r="G73" s="100"/>
      <c r="H73" s="100"/>
      <c r="I73" s="7">
        <f>COUNTIF(K7:K53,"E1")*1</f>
        <v>0</v>
      </c>
      <c r="J73" s="100"/>
      <c r="K73" s="100"/>
      <c r="L73" s="7">
        <f>COUNTIF(N7:N53,"E1")*1</f>
        <v>0</v>
      </c>
      <c r="M73" s="100"/>
      <c r="N73" s="100"/>
      <c r="O73" s="7">
        <f>COUNTIF(Q7:Q53,"E1")*1</f>
        <v>0</v>
      </c>
      <c r="P73" s="100"/>
      <c r="Q73" s="100"/>
      <c r="R73" s="7">
        <f>COUNTIF(T7:T53,"E1")*1</f>
        <v>0</v>
      </c>
      <c r="S73" s="100"/>
      <c r="T73" s="100"/>
      <c r="U73" s="100"/>
      <c r="V73" s="7">
        <f>COUNTIF(X7:X53,"E1")*1</f>
        <v>0</v>
      </c>
    </row>
    <row r="74" spans="1:24" s="11" customFormat="1" ht="17.100000000000001" customHeight="1" x14ac:dyDescent="0.25">
      <c r="A74" s="188" t="s">
        <v>109</v>
      </c>
      <c r="B74" s="189"/>
      <c r="C74" s="7">
        <f>COUNTIF(E7:E53,"E2")</f>
        <v>0</v>
      </c>
      <c r="D74" s="100"/>
      <c r="E74" s="100"/>
      <c r="F74" s="7">
        <f>COUNTIF(H7:H53,"E2")</f>
        <v>0</v>
      </c>
      <c r="G74" s="100"/>
      <c r="H74" s="100"/>
      <c r="I74" s="7">
        <f>COUNTIF(K7:K53,"E2")</f>
        <v>0</v>
      </c>
      <c r="J74" s="100"/>
      <c r="K74" s="100"/>
      <c r="L74" s="7">
        <f>COUNTIF(N7:N53,"E2")</f>
        <v>0</v>
      </c>
      <c r="M74" s="100"/>
      <c r="N74" s="100"/>
      <c r="O74" s="7">
        <f>COUNTIF(Q7:Q53,"E2")</f>
        <v>0</v>
      </c>
      <c r="P74" s="100"/>
      <c r="Q74" s="100"/>
      <c r="R74" s="7">
        <f>COUNTIF(T7:T53,"E2")</f>
        <v>0</v>
      </c>
      <c r="S74" s="100"/>
      <c r="T74" s="100"/>
      <c r="U74" s="100"/>
      <c r="V74" s="7">
        <f>COUNTIF(X7:X53,"E2")</f>
        <v>41</v>
      </c>
    </row>
    <row r="75" spans="1:24" s="11" customFormat="1" ht="17.100000000000001" customHeight="1" x14ac:dyDescent="0.25">
      <c r="A75" s="188" t="s">
        <v>17</v>
      </c>
      <c r="B75" s="189"/>
      <c r="C75" s="113">
        <f>SUM(C66:C74)</f>
        <v>0</v>
      </c>
      <c r="D75" s="115"/>
      <c r="E75" s="115"/>
      <c r="F75" s="113">
        <f>SUM(F66:F74)</f>
        <v>0</v>
      </c>
      <c r="G75" s="115"/>
      <c r="H75" s="115"/>
      <c r="I75" s="31">
        <f>SUM(I66:I74)</f>
        <v>0</v>
      </c>
      <c r="J75" s="115"/>
      <c r="K75" s="115"/>
      <c r="L75" s="31">
        <f>SUM(L66:L74)</f>
        <v>0</v>
      </c>
      <c r="M75" s="115"/>
      <c r="N75" s="115"/>
      <c r="O75" s="31">
        <f>SUM(O66:O74)</f>
        <v>0</v>
      </c>
      <c r="P75" s="115"/>
      <c r="Q75" s="115"/>
      <c r="R75" s="31">
        <f>SUM(R66:R74)</f>
        <v>0</v>
      </c>
      <c r="S75" s="115"/>
      <c r="T75" s="115"/>
      <c r="U75" s="103"/>
      <c r="V75" s="31">
        <f>SUM(V66:V74)</f>
        <v>41</v>
      </c>
    </row>
    <row r="76" spans="1:24" s="11" customFormat="1" ht="17.100000000000001" customHeight="1" x14ac:dyDescent="0.25">
      <c r="A76" s="198" t="s">
        <v>110</v>
      </c>
      <c r="B76" s="199"/>
      <c r="C76" s="200" t="e">
        <f>(C75*100)/(C64*8)</f>
        <v>#DIV/0!</v>
      </c>
      <c r="D76" s="200"/>
      <c r="E76" s="116"/>
      <c r="F76" s="200" t="e">
        <f>(F75*100)/(F64*8)</f>
        <v>#DIV/0!</v>
      </c>
      <c r="G76" s="200"/>
      <c r="H76" s="116"/>
      <c r="I76" s="200" t="e">
        <f>(I75*100)/(I64*8)</f>
        <v>#DIV/0!</v>
      </c>
      <c r="J76" s="200"/>
      <c r="K76" s="116"/>
      <c r="L76" s="200" t="e">
        <f>(L75*100)/(L64*8)</f>
        <v>#DIV/0!</v>
      </c>
      <c r="M76" s="200"/>
      <c r="N76" s="116"/>
      <c r="O76" s="200" t="e">
        <f>(O75*100)/(O64*8)</f>
        <v>#DIV/0!</v>
      </c>
      <c r="P76" s="200"/>
      <c r="Q76" s="116"/>
      <c r="R76" s="200" t="e">
        <f>(R75*100)/(R64*8)</f>
        <v>#DIV/0!</v>
      </c>
      <c r="S76" s="200"/>
      <c r="T76" s="116"/>
      <c r="U76" s="103"/>
      <c r="V76" s="117">
        <f>(V75*100)/(V64*8)</f>
        <v>12.5</v>
      </c>
    </row>
    <row r="77" spans="1:24" ht="17.100000000000001" customHeight="1" x14ac:dyDescent="0.2">
      <c r="A77" s="206" t="s">
        <v>119</v>
      </c>
      <c r="B77" s="207"/>
      <c r="C77" s="187" t="s">
        <v>29</v>
      </c>
      <c r="D77" s="187"/>
      <c r="E77" s="97"/>
      <c r="F77" s="187" t="s">
        <v>34</v>
      </c>
      <c r="G77" s="187" t="s">
        <v>31</v>
      </c>
      <c r="H77" s="187"/>
      <c r="I77" s="187"/>
      <c r="J77" s="181" t="s">
        <v>32</v>
      </c>
      <c r="K77" s="181"/>
      <c r="L77" s="181"/>
      <c r="M77" s="215"/>
      <c r="N77" s="98"/>
      <c r="O77" s="181" t="s">
        <v>22</v>
      </c>
      <c r="P77" s="176" t="s">
        <v>35</v>
      </c>
      <c r="Q77" s="96"/>
      <c r="R77" s="176" t="s">
        <v>24</v>
      </c>
      <c r="S77" s="176" t="s">
        <v>25</v>
      </c>
      <c r="T77" s="96"/>
      <c r="U77" s="176" t="s">
        <v>26</v>
      </c>
      <c r="V77" s="176" t="s">
        <v>36</v>
      </c>
      <c r="W77" s="176" t="s">
        <v>36</v>
      </c>
      <c r="X77" s="190" t="s">
        <v>33</v>
      </c>
    </row>
    <row r="78" spans="1:24" ht="17.100000000000001" customHeight="1" x14ac:dyDescent="0.2">
      <c r="A78" s="208"/>
      <c r="B78" s="209"/>
      <c r="C78" s="187"/>
      <c r="D78" s="187"/>
      <c r="E78" s="97"/>
      <c r="F78" s="187"/>
      <c r="G78" s="187"/>
      <c r="H78" s="187"/>
      <c r="I78" s="187"/>
      <c r="J78" s="181"/>
      <c r="K78" s="181"/>
      <c r="L78" s="181"/>
      <c r="M78" s="216"/>
      <c r="N78" s="99"/>
      <c r="O78" s="181"/>
      <c r="P78" s="176"/>
      <c r="Q78" s="96"/>
      <c r="R78" s="176"/>
      <c r="S78" s="176"/>
      <c r="T78" s="96"/>
      <c r="U78" s="176"/>
      <c r="V78" s="176"/>
      <c r="W78" s="176"/>
      <c r="X78" s="190"/>
    </row>
    <row r="79" spans="1:24" ht="17.100000000000001" customHeight="1" x14ac:dyDescent="0.2">
      <c r="A79" s="204"/>
      <c r="B79" s="204"/>
      <c r="C79" s="179" t="s">
        <v>67</v>
      </c>
      <c r="D79" s="179"/>
      <c r="E79" s="95"/>
      <c r="F79" s="24" t="s">
        <v>13</v>
      </c>
      <c r="G79" s="24"/>
      <c r="H79" s="24"/>
      <c r="I79" s="15">
        <f>C55</f>
        <v>0</v>
      </c>
      <c r="J79" s="24"/>
      <c r="K79" s="24"/>
      <c r="L79" s="16" t="e">
        <f>C56</f>
        <v>#DIV/0!</v>
      </c>
      <c r="M79" s="24"/>
      <c r="N79" s="24"/>
      <c r="O79" s="16" t="e">
        <f>C57</f>
        <v>#DIV/0!</v>
      </c>
      <c r="P79" s="24">
        <f>C58</f>
        <v>0</v>
      </c>
      <c r="Q79" s="24"/>
      <c r="R79" s="15">
        <f>C59</f>
        <v>0</v>
      </c>
      <c r="S79" s="15">
        <f>C60</f>
        <v>0</v>
      </c>
      <c r="T79" s="15"/>
      <c r="U79" s="17">
        <f>C61</f>
        <v>0</v>
      </c>
      <c r="V79" s="14">
        <f>C62</f>
        <v>0</v>
      </c>
      <c r="W79" s="14">
        <f>C63</f>
        <v>0</v>
      </c>
      <c r="X79" s="17">
        <f>C64</f>
        <v>0</v>
      </c>
    </row>
    <row r="80" spans="1:24" ht="17.100000000000001" customHeight="1" x14ac:dyDescent="0.2">
      <c r="A80" s="204"/>
      <c r="B80" s="204"/>
      <c r="C80" s="179" t="s">
        <v>66</v>
      </c>
      <c r="D80" s="179"/>
      <c r="E80" s="95"/>
      <c r="F80" s="24" t="s">
        <v>12</v>
      </c>
      <c r="G80" s="24"/>
      <c r="H80" s="24"/>
      <c r="I80" s="15">
        <f>F55</f>
        <v>0</v>
      </c>
      <c r="J80" s="24"/>
      <c r="K80" s="24"/>
      <c r="L80" s="16" t="e">
        <f>F56</f>
        <v>#DIV/0!</v>
      </c>
      <c r="M80" s="24"/>
      <c r="N80" s="24"/>
      <c r="O80" s="16" t="e">
        <f>F57</f>
        <v>#DIV/0!</v>
      </c>
      <c r="P80" s="24">
        <f>F58</f>
        <v>0</v>
      </c>
      <c r="Q80" s="24"/>
      <c r="R80" s="15">
        <f>F59</f>
        <v>0</v>
      </c>
      <c r="S80" s="15">
        <f>F60</f>
        <v>0</v>
      </c>
      <c r="T80" s="15"/>
      <c r="U80" s="17">
        <f>F61</f>
        <v>0</v>
      </c>
      <c r="V80" s="14">
        <f>F62</f>
        <v>0</v>
      </c>
      <c r="W80" s="14">
        <f>F63</f>
        <v>0</v>
      </c>
      <c r="X80" s="17">
        <f>F64</f>
        <v>0</v>
      </c>
    </row>
    <row r="81" spans="1:24" ht="17.100000000000001" customHeight="1" x14ac:dyDescent="0.2">
      <c r="A81" s="204"/>
      <c r="B81" s="204"/>
      <c r="C81" s="179" t="s">
        <v>68</v>
      </c>
      <c r="D81" s="179"/>
      <c r="E81" s="95"/>
      <c r="F81" s="24" t="s">
        <v>14</v>
      </c>
      <c r="G81" s="24"/>
      <c r="H81" s="24"/>
      <c r="I81" s="15">
        <f>I55</f>
        <v>0</v>
      </c>
      <c r="J81" s="24"/>
      <c r="K81" s="24"/>
      <c r="L81" s="16" t="e">
        <f>I56</f>
        <v>#DIV/0!</v>
      </c>
      <c r="M81" s="24"/>
      <c r="N81" s="24"/>
      <c r="O81" s="16" t="e">
        <f>I57</f>
        <v>#DIV/0!</v>
      </c>
      <c r="P81" s="24">
        <f>I58</f>
        <v>0</v>
      </c>
      <c r="Q81" s="24"/>
      <c r="R81" s="15">
        <f>I59</f>
        <v>0</v>
      </c>
      <c r="S81" s="15">
        <f>I60</f>
        <v>0</v>
      </c>
      <c r="T81" s="15"/>
      <c r="U81" s="17">
        <f>I61</f>
        <v>0</v>
      </c>
      <c r="V81" s="14">
        <f>I62</f>
        <v>0</v>
      </c>
      <c r="W81" s="14">
        <f>I63</f>
        <v>0</v>
      </c>
      <c r="X81" s="17">
        <f>I64</f>
        <v>0</v>
      </c>
    </row>
    <row r="82" spans="1:24" ht="17.100000000000001" customHeight="1" x14ac:dyDescent="0.2">
      <c r="A82" s="204"/>
      <c r="B82" s="204"/>
      <c r="C82" s="179" t="s">
        <v>73</v>
      </c>
      <c r="D82" s="179"/>
      <c r="E82" s="95"/>
      <c r="F82" s="24" t="s">
        <v>20</v>
      </c>
      <c r="G82" s="24"/>
      <c r="H82" s="24"/>
      <c r="I82" s="15">
        <f>L55</f>
        <v>0</v>
      </c>
      <c r="J82" s="24"/>
      <c r="K82" s="24"/>
      <c r="L82" s="16" t="e">
        <f>L56</f>
        <v>#DIV/0!</v>
      </c>
      <c r="M82" s="24"/>
      <c r="N82" s="24"/>
      <c r="O82" s="16" t="e">
        <f>L57</f>
        <v>#DIV/0!</v>
      </c>
      <c r="P82" s="24">
        <f>L58</f>
        <v>0</v>
      </c>
      <c r="Q82" s="24"/>
      <c r="R82" s="15">
        <f>L59</f>
        <v>0</v>
      </c>
      <c r="S82" s="15">
        <f>L60</f>
        <v>0</v>
      </c>
      <c r="T82" s="15"/>
      <c r="U82" s="17">
        <f>L61</f>
        <v>0</v>
      </c>
      <c r="V82" s="14">
        <f>L62</f>
        <v>0</v>
      </c>
      <c r="W82" s="14">
        <f>L63</f>
        <v>0</v>
      </c>
      <c r="X82" s="17">
        <f>L64</f>
        <v>0</v>
      </c>
    </row>
    <row r="83" spans="1:24" ht="17.100000000000001" customHeight="1" x14ac:dyDescent="0.2">
      <c r="A83" s="204"/>
      <c r="B83" s="204"/>
      <c r="C83" s="179" t="s">
        <v>71</v>
      </c>
      <c r="D83" s="179"/>
      <c r="E83" s="95"/>
      <c r="F83" s="24" t="s">
        <v>15</v>
      </c>
      <c r="G83" s="24"/>
      <c r="H83" s="24"/>
      <c r="I83" s="15">
        <f>O55</f>
        <v>0</v>
      </c>
      <c r="J83" s="24"/>
      <c r="K83" s="24"/>
      <c r="L83" s="16" t="e">
        <f>O56</f>
        <v>#DIV/0!</v>
      </c>
      <c r="M83" s="24"/>
      <c r="N83" s="24"/>
      <c r="O83" s="16" t="e">
        <f>O57</f>
        <v>#DIV/0!</v>
      </c>
      <c r="P83" s="24">
        <f>O58</f>
        <v>0</v>
      </c>
      <c r="Q83" s="24"/>
      <c r="R83" s="15">
        <f>O59</f>
        <v>0</v>
      </c>
      <c r="S83" s="15">
        <f>O60</f>
        <v>0</v>
      </c>
      <c r="T83" s="15"/>
      <c r="U83" s="17">
        <f>O61</f>
        <v>0</v>
      </c>
      <c r="V83" s="14">
        <f>O62</f>
        <v>0</v>
      </c>
      <c r="W83" s="14">
        <f>O63</f>
        <v>0</v>
      </c>
      <c r="X83" s="17">
        <f>O64</f>
        <v>0</v>
      </c>
    </row>
    <row r="84" spans="1:24" ht="17.100000000000001" customHeight="1" x14ac:dyDescent="0.2">
      <c r="A84" s="204"/>
      <c r="B84" s="204"/>
      <c r="C84" s="179" t="s">
        <v>93</v>
      </c>
      <c r="D84" s="179"/>
      <c r="E84" s="95"/>
      <c r="F84" s="24" t="s">
        <v>16</v>
      </c>
      <c r="G84" s="24"/>
      <c r="H84" s="24"/>
      <c r="I84" s="15">
        <f>R55</f>
        <v>0</v>
      </c>
      <c r="J84" s="24"/>
      <c r="K84" s="24"/>
      <c r="L84" s="16" t="e">
        <f>R56</f>
        <v>#DIV/0!</v>
      </c>
      <c r="M84" s="24"/>
      <c r="N84" s="24"/>
      <c r="O84" s="16" t="e">
        <f>R57</f>
        <v>#DIV/0!</v>
      </c>
      <c r="P84" s="24">
        <f>R58</f>
        <v>0</v>
      </c>
      <c r="Q84" s="24"/>
      <c r="R84" s="15">
        <f>R59</f>
        <v>0</v>
      </c>
      <c r="S84" s="15">
        <f>R60</f>
        <v>0</v>
      </c>
      <c r="T84" s="15"/>
      <c r="U84" s="17">
        <f>R61</f>
        <v>0</v>
      </c>
      <c r="V84" s="14">
        <f>R62</f>
        <v>0</v>
      </c>
      <c r="W84" s="14">
        <f>R63</f>
        <v>0</v>
      </c>
      <c r="X84" s="17">
        <f>R64</f>
        <v>0</v>
      </c>
    </row>
    <row r="88" spans="1:24" s="18" customFormat="1" x14ac:dyDescent="0.2"/>
    <row r="89" spans="1:24" x14ac:dyDescent="0.2">
      <c r="B89" s="20" t="s">
        <v>37</v>
      </c>
      <c r="C89" s="182" t="s">
        <v>38</v>
      </c>
      <c r="D89" s="182"/>
      <c r="E89" s="182"/>
      <c r="F89" s="182"/>
      <c r="G89" s="20"/>
      <c r="H89" s="20"/>
      <c r="I89" s="20"/>
      <c r="J89" s="20"/>
      <c r="K89" s="20"/>
      <c r="L89" s="20"/>
      <c r="M89" s="20" t="s">
        <v>39</v>
      </c>
      <c r="N89" s="20"/>
      <c r="O89" s="20"/>
      <c r="P89" s="20"/>
      <c r="Q89" s="20"/>
      <c r="R89" s="20"/>
      <c r="S89" s="20"/>
      <c r="T89" s="20"/>
      <c r="U89" s="18"/>
      <c r="V89" s="18" t="s">
        <v>40</v>
      </c>
      <c r="W89" s="18"/>
      <c r="X89" s="18"/>
    </row>
  </sheetData>
  <autoFilter ref="A6:X41" xr:uid="{00000000-0009-0000-0000-000009000000}"/>
  <mergeCells count="81">
    <mergeCell ref="X77:X78"/>
    <mergeCell ref="A84:B84"/>
    <mergeCell ref="C84:D84"/>
    <mergeCell ref="U77:U78"/>
    <mergeCell ref="V77:V78"/>
    <mergeCell ref="W77:W78"/>
    <mergeCell ref="A79:B79"/>
    <mergeCell ref="C79:D79"/>
    <mergeCell ref="P77:P78"/>
    <mergeCell ref="R77:R78"/>
    <mergeCell ref="S77:S78"/>
    <mergeCell ref="A80:B80"/>
    <mergeCell ref="C80:D80"/>
    <mergeCell ref="G77:I78"/>
    <mergeCell ref="J77:L78"/>
    <mergeCell ref="O77:O78"/>
    <mergeCell ref="C89:F89"/>
    <mergeCell ref="A81:B81"/>
    <mergeCell ref="C81:D81"/>
    <mergeCell ref="A82:B82"/>
    <mergeCell ref="C82:D82"/>
    <mergeCell ref="A83:B83"/>
    <mergeCell ref="C83:D83"/>
    <mergeCell ref="F77:F78"/>
    <mergeCell ref="M77:M78"/>
    <mergeCell ref="A61:B61"/>
    <mergeCell ref="A62:B62"/>
    <mergeCell ref="A64:B64"/>
    <mergeCell ref="A77:B78"/>
    <mergeCell ref="C77:D78"/>
    <mergeCell ref="A63:B63"/>
    <mergeCell ref="C65:E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60:B60"/>
    <mergeCell ref="W5:W6"/>
    <mergeCell ref="X5:X6"/>
    <mergeCell ref="A55:B55"/>
    <mergeCell ref="A56:B56"/>
    <mergeCell ref="A57:B57"/>
    <mergeCell ref="A58:B58"/>
    <mergeCell ref="A59:B59"/>
    <mergeCell ref="C54:E54"/>
    <mergeCell ref="F54:H54"/>
    <mergeCell ref="I54:K54"/>
    <mergeCell ref="L54:N54"/>
    <mergeCell ref="O54:Q54"/>
    <mergeCell ref="R54:T54"/>
    <mergeCell ref="A1:X1"/>
    <mergeCell ref="A2:X2"/>
    <mergeCell ref="A3:X3"/>
    <mergeCell ref="A4:X4"/>
    <mergeCell ref="A5:A6"/>
    <mergeCell ref="B5:B6"/>
    <mergeCell ref="V5:V6"/>
    <mergeCell ref="C5:E5"/>
    <mergeCell ref="F5:H5"/>
    <mergeCell ref="I5:K5"/>
    <mergeCell ref="L5:N5"/>
    <mergeCell ref="O5:Q5"/>
    <mergeCell ref="R5:T5"/>
    <mergeCell ref="F65:H65"/>
    <mergeCell ref="I65:K65"/>
    <mergeCell ref="L65:N65"/>
    <mergeCell ref="O65:Q65"/>
    <mergeCell ref="R65:T65"/>
    <mergeCell ref="L76:M76"/>
    <mergeCell ref="O76:P76"/>
    <mergeCell ref="R76:S76"/>
    <mergeCell ref="A75:B75"/>
    <mergeCell ref="A76:B76"/>
    <mergeCell ref="C76:D76"/>
    <mergeCell ref="F76:G76"/>
    <mergeCell ref="I76:J76"/>
  </mergeCells>
  <conditionalFormatting sqref="C7:C53">
    <cfRule type="cellIs" dxfId="17" priority="11" operator="lessThan">
      <formula>13.2</formula>
    </cfRule>
  </conditionalFormatting>
  <conditionalFormatting sqref="F7:F53">
    <cfRule type="cellIs" dxfId="16" priority="9" operator="lessThan">
      <formula>13.2</formula>
    </cfRule>
  </conditionalFormatting>
  <conditionalFormatting sqref="I7:I53">
    <cfRule type="cellIs" dxfId="15" priority="7" operator="lessThan">
      <formula>13.2</formula>
    </cfRule>
  </conditionalFormatting>
  <conditionalFormatting sqref="L7:L53">
    <cfRule type="cellIs" dxfId="14" priority="5" operator="lessThan">
      <formula>13.2</formula>
    </cfRule>
  </conditionalFormatting>
  <conditionalFormatting sqref="O7:O53">
    <cfRule type="cellIs" dxfId="13" priority="3" operator="lessThan">
      <formula>13.2</formula>
    </cfRule>
  </conditionalFormatting>
  <conditionalFormatting sqref="R7:R53">
    <cfRule type="cellIs" dxfId="12" priority="1" operator="lessThan">
      <formula>13.2</formula>
    </cfRule>
  </conditionalFormatting>
  <pageMargins left="0.7" right="0.34" top="0.45" bottom="0.42" header="0.3" footer="0.3"/>
  <pageSetup paperSize="5" scale="57" orientation="portrait" verticalDpi="1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89"/>
  <sheetViews>
    <sheetView view="pageBreakPreview" zoomScaleSheetLayoutView="100" workbookViewId="0">
      <selection sqref="A1:Y1"/>
    </sheetView>
  </sheetViews>
  <sheetFormatPr defaultColWidth="9.140625" defaultRowHeight="12.75" x14ac:dyDescent="0.2"/>
  <cols>
    <col min="1" max="1" width="6.140625" style="1" bestFit="1" customWidth="1"/>
    <col min="2" max="2" width="35.7109375" style="1" customWidth="1"/>
    <col min="3" max="3" width="3.28515625" style="1" customWidth="1"/>
    <col min="4" max="4" width="7.7109375" style="2" customWidth="1"/>
    <col min="5" max="6" width="3.7109375" style="2" customWidth="1"/>
    <col min="7" max="7" width="7.7109375" style="2" customWidth="1"/>
    <col min="8" max="9" width="3.7109375" style="2" customWidth="1"/>
    <col min="10" max="10" width="7.7109375" style="2" customWidth="1"/>
    <col min="11" max="12" width="3.7109375" style="2" customWidth="1"/>
    <col min="13" max="13" width="7.7109375" style="2" customWidth="1"/>
    <col min="14" max="15" width="3.7109375" style="2" customWidth="1"/>
    <col min="16" max="16" width="7.7109375" style="2" customWidth="1"/>
    <col min="17" max="18" width="3.7109375" style="2" customWidth="1"/>
    <col min="19" max="19" width="7.7109375" style="2" customWidth="1"/>
    <col min="20" max="21" width="3.7109375" style="2" customWidth="1"/>
    <col min="22" max="23" width="7.7109375" style="1" customWidth="1"/>
    <col min="24" max="24" width="5.5703125" style="1" customWidth="1"/>
    <col min="25" max="25" width="4.140625" style="1" customWidth="1"/>
    <col min="26" max="16384" width="9.140625" style="1"/>
  </cols>
  <sheetData>
    <row r="1" spans="1:25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</row>
    <row r="2" spans="1:25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spans="1:25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</row>
    <row r="4" spans="1:25" x14ac:dyDescent="0.2">
      <c r="A4" s="192" t="s">
        <v>63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1:25" ht="12.75" customHeight="1" x14ac:dyDescent="0.2">
      <c r="A5" s="178" t="s">
        <v>10</v>
      </c>
      <c r="B5" s="178" t="s">
        <v>11</v>
      </c>
      <c r="C5" s="217" t="s">
        <v>111</v>
      </c>
      <c r="D5" s="183" t="s">
        <v>50</v>
      </c>
      <c r="E5" s="184"/>
      <c r="F5" s="185"/>
      <c r="G5" s="183" t="s">
        <v>12</v>
      </c>
      <c r="H5" s="184"/>
      <c r="I5" s="185"/>
      <c r="J5" s="183" t="s">
        <v>14</v>
      </c>
      <c r="K5" s="184"/>
      <c r="L5" s="185"/>
      <c r="M5" s="183" t="s">
        <v>20</v>
      </c>
      <c r="N5" s="184"/>
      <c r="O5" s="185"/>
      <c r="P5" s="183" t="s">
        <v>15</v>
      </c>
      <c r="Q5" s="184"/>
      <c r="R5" s="185"/>
      <c r="S5" s="183" t="s">
        <v>16</v>
      </c>
      <c r="T5" s="184"/>
      <c r="U5" s="185"/>
      <c r="V5" s="30" t="s">
        <v>17</v>
      </c>
      <c r="W5" s="201" t="s">
        <v>18</v>
      </c>
      <c r="X5" s="197" t="s">
        <v>19</v>
      </c>
      <c r="Y5" s="197" t="s">
        <v>30</v>
      </c>
    </row>
    <row r="6" spans="1:25" s="131" customFormat="1" ht="31.5" customHeight="1" x14ac:dyDescent="0.25">
      <c r="A6" s="178"/>
      <c r="B6" s="178"/>
      <c r="C6" s="202"/>
      <c r="D6" s="3">
        <v>40</v>
      </c>
      <c r="E6" s="4" t="s">
        <v>19</v>
      </c>
      <c r="F6" s="4" t="s">
        <v>30</v>
      </c>
      <c r="G6" s="3">
        <v>40</v>
      </c>
      <c r="H6" s="4" t="s">
        <v>19</v>
      </c>
      <c r="I6" s="4" t="s">
        <v>30</v>
      </c>
      <c r="J6" s="3">
        <v>40</v>
      </c>
      <c r="K6" s="4" t="s">
        <v>19</v>
      </c>
      <c r="L6" s="4" t="s">
        <v>30</v>
      </c>
      <c r="M6" s="3">
        <v>40</v>
      </c>
      <c r="N6" s="4" t="s">
        <v>19</v>
      </c>
      <c r="O6" s="4" t="s">
        <v>30</v>
      </c>
      <c r="P6" s="3">
        <v>40</v>
      </c>
      <c r="Q6" s="4" t="s">
        <v>19</v>
      </c>
      <c r="R6" s="4" t="s">
        <v>30</v>
      </c>
      <c r="S6" s="3">
        <v>40</v>
      </c>
      <c r="T6" s="4" t="s">
        <v>19</v>
      </c>
      <c r="U6" s="4" t="s">
        <v>30</v>
      </c>
      <c r="V6" s="3">
        <f>SUM(D6:S6)</f>
        <v>240</v>
      </c>
      <c r="W6" s="202"/>
      <c r="X6" s="197"/>
      <c r="Y6" s="197"/>
    </row>
    <row r="7" spans="1:25" s="11" customFormat="1" ht="24.95" customHeight="1" x14ac:dyDescent="0.25">
      <c r="A7" s="8">
        <v>1001</v>
      </c>
      <c r="B7" s="119" t="str">
        <f>IF('STUDENT NAMES'!I2&lt;&gt;"",'STUDENT NAMES'!I2,"")</f>
        <v/>
      </c>
      <c r="C7" s="143"/>
      <c r="D7" s="7"/>
      <c r="E7" s="9" t="str">
        <f>IF(D7&gt;0,RANK(D7,$D$7:$D$53,0),"")</f>
        <v/>
      </c>
      <c r="F7" s="9" t="str">
        <f>IF(D7&gt;0,IF(D7&gt;=36.4,"A1",IF(D7&gt;=32.4,"A2",IF(D7&gt;=28.4,"B1",IF(D7&gt;=24.4,"B2",IF(D7&gt;=20.4,"C1",IF(D7&gt;=16.4,"C2",IF(D7&gt;=13.2,"D1",IF(D7&gt;=8.4,"D2","E")))))))),"")</f>
        <v/>
      </c>
      <c r="G7" s="7"/>
      <c r="H7" s="9" t="str">
        <f>IF(G7&gt;0,RANK(G7,$G$7:$G$53,0),"")</f>
        <v/>
      </c>
      <c r="I7" s="9" t="str">
        <f>IF(G7&gt;0,IF(G7&gt;=36.4,"A1",IF(G7&gt;=32.4,"A2",IF(G7&gt;=28.4,"B1",IF(G7&gt;=24.4,"B2",IF(G7&gt;=20.4,"C1",IF(G7&gt;=16.4,"C2",IF(G7&gt;=13.2,"D1",IF(G7&gt;=8.4,"D2","E")))))))),"")</f>
        <v/>
      </c>
      <c r="J7" s="7"/>
      <c r="K7" s="9" t="str">
        <f>IF(J7&gt;0,RANK(J7,$J$7:$J$53,0),"")</f>
        <v/>
      </c>
      <c r="L7" s="9" t="str">
        <f>IF(J7&gt;0,IF(J7&gt;=36.4,"A1",IF(J7&gt;=32.4,"A2",IF(J7&gt;=28.4,"B1",IF(J7&gt;=24.4,"B2",IF(J7&gt;=20.4,"C1",IF(J7&gt;=16.4,"C2",IF(J7&gt;=13.2,"D1",IF(J7&gt;=8.4,"D2","E")))))))),"")</f>
        <v/>
      </c>
      <c r="M7" s="7"/>
      <c r="N7" s="9" t="str">
        <f>IF(M7&gt;0,RANK(M7,$M$7:$M$53,0),"")</f>
        <v/>
      </c>
      <c r="O7" s="9" t="str">
        <f>IF(M7&gt;0,IF(M7&gt;=36.4,"A1",IF(M7&gt;=32.4,"A2",IF(M7&gt;=28.4,"B1",IF(M7&gt;=24.4,"B2",IF(M7&gt;=20.4,"C1",IF(M7&gt;=16.4,"C2",IF(M7&gt;=13.2,"D1",IF(M7&gt;=8.4,"D2","E")))))))),"")</f>
        <v/>
      </c>
      <c r="P7" s="7"/>
      <c r="Q7" s="9" t="str">
        <f>IF(P7&gt;0,RANK(P7,$P$7:$P$53,0),"")</f>
        <v/>
      </c>
      <c r="R7" s="9" t="str">
        <f>IF(P7&gt;0,IF(P7&gt;=36.4,"A1",IF(P7&gt;=32.4,"A2",IF(P7&gt;=28.4,"B1",IF(P7&gt;=24.4,"B2",IF(P7&gt;=20.4,"C1",IF(P7&gt;=16.4,"C2",IF(P7&gt;=13.2,"D1",IF(P7&gt;=8.4,"D2","E")))))))),"")</f>
        <v/>
      </c>
      <c r="S7" s="7"/>
      <c r="T7" s="9" t="str">
        <f>IF(S7&gt;0,RANK(S7,$S$7:$S$53,0),"")</f>
        <v/>
      </c>
      <c r="U7" s="9" t="str">
        <f>IF(S7&gt;0,IF(S7&gt;=36.4,"A1",IF(S7&gt;=32.4,"A2",IF(S7&gt;=28.4,"B1",IF(S7&gt;=24.4,"B2",IF(S7&gt;=20.4,"C1",IF(S7&gt;=16.4,"C2",IF(S7&gt;=13.2,"D1",IF(S7&gt;=8.4,"D2","E")))))))),"")</f>
        <v/>
      </c>
      <c r="V7" s="9">
        <f>SUM(ROUND(D7,0)+ROUND(G7,0)+ROUND(J7,0)+ROUND(M7,0)+ROUND(P7,0)+ROUND(S7,0))</f>
        <v>0</v>
      </c>
      <c r="W7" s="10">
        <f>V7/200*100</f>
        <v>0</v>
      </c>
      <c r="X7" s="9">
        <f>RANK(W7,$W$7:$W$53,0)</f>
        <v>1</v>
      </c>
      <c r="Y7" s="132" t="str">
        <f>IF(W7&gt;=91,"A1",IF(W7&gt;=81,"A2",IF(W7&gt;=71,"B1",IF(W7&gt;=61,"B2",IF(W7&gt;=51,"C1",IF(W7&gt;=41,"C2",IF(W7&gt;=33,"D",IF(W7&gt;=21,"E1","E2"))))))))</f>
        <v>E2</v>
      </c>
    </row>
    <row r="8" spans="1:25" s="11" customFormat="1" ht="24.95" customHeight="1" x14ac:dyDescent="0.25">
      <c r="A8" s="8">
        <v>1002</v>
      </c>
      <c r="B8" s="119" t="str">
        <f>IF('STUDENT NAMES'!I3&lt;&gt;"",'STUDENT NAMES'!I3,"")</f>
        <v/>
      </c>
      <c r="C8" s="119"/>
      <c r="D8" s="7"/>
      <c r="E8" s="9" t="str">
        <f t="shared" ref="E8:E53" si="0">IF(D8&gt;0,RANK(D8,$D$7:$D$53,0),"")</f>
        <v/>
      </c>
      <c r="F8" s="9" t="str">
        <f t="shared" ref="F8:F53" si="1">IF(D8&gt;0,IF(D8&gt;=36.4,"A1",IF(D8&gt;=32.4,"A2",IF(D8&gt;=28.4,"B1",IF(D8&gt;=24.4,"B2",IF(D8&gt;=20.4,"C1",IF(D8&gt;=16.4,"C2",IF(D8&gt;=13.2,"D1",IF(D8&gt;=8.4,"D2","E")))))))),"")</f>
        <v/>
      </c>
      <c r="G8" s="7"/>
      <c r="H8" s="9" t="str">
        <f t="shared" ref="H8:H53" si="2">IF(G8&gt;0,RANK(G8,$G$7:$G$53,0),"")</f>
        <v/>
      </c>
      <c r="I8" s="9" t="str">
        <f t="shared" ref="I8:I53" si="3">IF(G8&gt;0,IF(G8&gt;=36.4,"A1",IF(G8&gt;=32.4,"A2",IF(G8&gt;=28.4,"B1",IF(G8&gt;=24.4,"B2",IF(G8&gt;=20.4,"C1",IF(G8&gt;=16.4,"C2",IF(G8&gt;=13.2,"D1",IF(G8&gt;=8.4,"D2","E")))))))),"")</f>
        <v/>
      </c>
      <c r="J8" s="7"/>
      <c r="K8" s="9" t="str">
        <f t="shared" ref="K8:K53" si="4">IF(J8&gt;0,RANK(J8,$J$7:$J$53,0),"")</f>
        <v/>
      </c>
      <c r="L8" s="9" t="str">
        <f t="shared" ref="L8:L53" si="5">IF(J8&gt;0,IF(J8&gt;=36.4,"A1",IF(J8&gt;=32.4,"A2",IF(J8&gt;=28.4,"B1",IF(J8&gt;=24.4,"B2",IF(J8&gt;=20.4,"C1",IF(J8&gt;=16.4,"C2",IF(J8&gt;=13.2,"D1",IF(J8&gt;=8.4,"D2","E")))))))),"")</f>
        <v/>
      </c>
      <c r="M8" s="7"/>
      <c r="N8" s="9" t="str">
        <f t="shared" ref="N8:N53" si="6">IF(M8&gt;0,RANK(M8,$M$7:$M$53,0),"")</f>
        <v/>
      </c>
      <c r="O8" s="9" t="str">
        <f t="shared" ref="O8:O53" si="7">IF(M8&gt;0,IF(M8&gt;=36.4,"A1",IF(M8&gt;=32.4,"A2",IF(M8&gt;=28.4,"B1",IF(M8&gt;=24.4,"B2",IF(M8&gt;=20.4,"C1",IF(M8&gt;=16.4,"C2",IF(M8&gt;=13.2,"D1",IF(M8&gt;=8.4,"D2","E")))))))),"")</f>
        <v/>
      </c>
      <c r="P8" s="7"/>
      <c r="Q8" s="9" t="str">
        <f t="shared" ref="Q8:Q53" si="8">IF(P8&gt;0,RANK(P8,$P$7:$P$53,0),"")</f>
        <v/>
      </c>
      <c r="R8" s="9" t="str">
        <f t="shared" ref="R8:R53" si="9">IF(P8&gt;0,IF(P8&gt;=36.4,"A1",IF(P8&gt;=32.4,"A2",IF(P8&gt;=28.4,"B1",IF(P8&gt;=24.4,"B2",IF(P8&gt;=20.4,"C1",IF(P8&gt;=16.4,"C2",IF(P8&gt;=13.2,"D1",IF(P8&gt;=8.4,"D2","E")))))))),"")</f>
        <v/>
      </c>
      <c r="S8" s="7"/>
      <c r="T8" s="9" t="str">
        <f t="shared" ref="T8:T53" si="10">IF(S8&gt;0,RANK(S8,$S$7:$S$53,0),"")</f>
        <v/>
      </c>
      <c r="U8" s="9" t="str">
        <f t="shared" ref="U8:U53" si="11">IF(S8&gt;0,IF(S8&gt;=36.4,"A1",IF(S8&gt;=32.4,"A2",IF(S8&gt;=28.4,"B1",IF(S8&gt;=24.4,"B2",IF(S8&gt;=20.4,"C1",IF(S8&gt;=16.4,"C2",IF(S8&gt;=13.2,"D1",IF(S8&gt;=8.4,"D2","E")))))))),"")</f>
        <v/>
      </c>
      <c r="V8" s="9">
        <f t="shared" ref="V8:V53" si="12">SUM(ROUND(D8,0)+ROUND(G8,0)+ROUND(J8,0)+ROUND(M8,0)+ROUND(P8,0)+ROUND(S8,0))</f>
        <v>0</v>
      </c>
      <c r="W8" s="10">
        <f t="shared" ref="W8:W53" si="13">V8/200*100</f>
        <v>0</v>
      </c>
      <c r="X8" s="9">
        <f t="shared" ref="X8:X53" si="14">RANK(W8,$W$7:$W$53,0)</f>
        <v>1</v>
      </c>
      <c r="Y8" s="132" t="str">
        <f t="shared" ref="Y8:Y53" si="15">IF(W8&gt;=91,"A1",IF(W8&gt;=81,"A2",IF(W8&gt;=71,"B1",IF(W8&gt;=61,"B2",IF(W8&gt;=51,"C1",IF(W8&gt;=41,"C2",IF(W8&gt;=33,"D",IF(W8&gt;=21,"E1","E2"))))))))</f>
        <v>E2</v>
      </c>
    </row>
    <row r="9" spans="1:25" s="11" customFormat="1" ht="24.95" customHeight="1" x14ac:dyDescent="0.25">
      <c r="A9" s="8">
        <v>1003</v>
      </c>
      <c r="B9" s="119" t="str">
        <f>IF('STUDENT NAMES'!I4&lt;&gt;"",'STUDENT NAMES'!I4,"")</f>
        <v/>
      </c>
      <c r="C9" s="119"/>
      <c r="D9" s="7"/>
      <c r="E9" s="9" t="str">
        <f t="shared" si="0"/>
        <v/>
      </c>
      <c r="F9" s="9" t="str">
        <f t="shared" si="1"/>
        <v/>
      </c>
      <c r="G9" s="7"/>
      <c r="H9" s="9" t="str">
        <f t="shared" si="2"/>
        <v/>
      </c>
      <c r="I9" s="9" t="str">
        <f t="shared" si="3"/>
        <v/>
      </c>
      <c r="J9" s="7"/>
      <c r="K9" s="9" t="str">
        <f t="shared" si="4"/>
        <v/>
      </c>
      <c r="L9" s="9" t="str">
        <f t="shared" si="5"/>
        <v/>
      </c>
      <c r="M9" s="7"/>
      <c r="N9" s="9" t="str">
        <f t="shared" si="6"/>
        <v/>
      </c>
      <c r="O9" s="9" t="str">
        <f t="shared" si="7"/>
        <v/>
      </c>
      <c r="P9" s="7"/>
      <c r="Q9" s="9" t="str">
        <f t="shared" si="8"/>
        <v/>
      </c>
      <c r="R9" s="9" t="str">
        <f t="shared" si="9"/>
        <v/>
      </c>
      <c r="S9" s="7"/>
      <c r="T9" s="9" t="str">
        <f t="shared" si="10"/>
        <v/>
      </c>
      <c r="U9" s="9" t="str">
        <f t="shared" si="11"/>
        <v/>
      </c>
      <c r="V9" s="9">
        <f t="shared" si="12"/>
        <v>0</v>
      </c>
      <c r="W9" s="10">
        <f t="shared" si="13"/>
        <v>0</v>
      </c>
      <c r="X9" s="9">
        <f t="shared" si="14"/>
        <v>1</v>
      </c>
      <c r="Y9" s="132" t="str">
        <f t="shared" si="15"/>
        <v>E2</v>
      </c>
    </row>
    <row r="10" spans="1:25" s="11" customFormat="1" ht="24.95" customHeight="1" x14ac:dyDescent="0.25">
      <c r="A10" s="8">
        <v>1004</v>
      </c>
      <c r="B10" s="119" t="str">
        <f>IF('STUDENT NAMES'!I5&lt;&gt;"",'STUDENT NAMES'!I5,"")</f>
        <v/>
      </c>
      <c r="C10" s="119"/>
      <c r="D10" s="7"/>
      <c r="E10" s="9" t="str">
        <f t="shared" si="0"/>
        <v/>
      </c>
      <c r="F10" s="9" t="str">
        <f t="shared" si="1"/>
        <v/>
      </c>
      <c r="G10" s="7"/>
      <c r="H10" s="9" t="str">
        <f t="shared" si="2"/>
        <v/>
      </c>
      <c r="I10" s="9" t="str">
        <f t="shared" si="3"/>
        <v/>
      </c>
      <c r="J10" s="7"/>
      <c r="K10" s="9" t="str">
        <f t="shared" si="4"/>
        <v/>
      </c>
      <c r="L10" s="9" t="str">
        <f t="shared" si="5"/>
        <v/>
      </c>
      <c r="M10" s="7"/>
      <c r="N10" s="9" t="str">
        <f t="shared" si="6"/>
        <v/>
      </c>
      <c r="O10" s="9" t="str">
        <f t="shared" si="7"/>
        <v/>
      </c>
      <c r="P10" s="7"/>
      <c r="Q10" s="9" t="str">
        <f t="shared" si="8"/>
        <v/>
      </c>
      <c r="R10" s="9" t="str">
        <f t="shared" si="9"/>
        <v/>
      </c>
      <c r="S10" s="7"/>
      <c r="T10" s="9" t="str">
        <f t="shared" si="10"/>
        <v/>
      </c>
      <c r="U10" s="9" t="str">
        <f t="shared" si="11"/>
        <v/>
      </c>
      <c r="V10" s="9">
        <f t="shared" si="12"/>
        <v>0</v>
      </c>
      <c r="W10" s="10">
        <f t="shared" si="13"/>
        <v>0</v>
      </c>
      <c r="X10" s="9">
        <f t="shared" si="14"/>
        <v>1</v>
      </c>
      <c r="Y10" s="132" t="str">
        <f t="shared" si="15"/>
        <v>E2</v>
      </c>
    </row>
    <row r="11" spans="1:25" s="11" customFormat="1" ht="24.95" customHeight="1" x14ac:dyDescent="0.25">
      <c r="A11" s="8">
        <v>1005</v>
      </c>
      <c r="B11" s="119" t="str">
        <f>IF('STUDENT NAMES'!I6&lt;&gt;"",'STUDENT NAMES'!I6,"")</f>
        <v/>
      </c>
      <c r="C11" s="119"/>
      <c r="D11" s="6"/>
      <c r="E11" s="9" t="str">
        <f t="shared" si="0"/>
        <v/>
      </c>
      <c r="F11" s="9" t="str">
        <f t="shared" si="1"/>
        <v/>
      </c>
      <c r="G11" s="6"/>
      <c r="H11" s="9" t="str">
        <f t="shared" si="2"/>
        <v/>
      </c>
      <c r="I11" s="9" t="str">
        <f t="shared" si="3"/>
        <v/>
      </c>
      <c r="J11" s="6"/>
      <c r="K11" s="9" t="str">
        <f t="shared" si="4"/>
        <v/>
      </c>
      <c r="L11" s="9" t="str">
        <f t="shared" si="5"/>
        <v/>
      </c>
      <c r="M11" s="6"/>
      <c r="N11" s="9" t="str">
        <f t="shared" si="6"/>
        <v/>
      </c>
      <c r="O11" s="9" t="str">
        <f t="shared" si="7"/>
        <v/>
      </c>
      <c r="P11" s="6"/>
      <c r="Q11" s="9" t="str">
        <f t="shared" si="8"/>
        <v/>
      </c>
      <c r="R11" s="9" t="str">
        <f t="shared" si="9"/>
        <v/>
      </c>
      <c r="S11" s="6"/>
      <c r="T11" s="9" t="str">
        <f t="shared" si="10"/>
        <v/>
      </c>
      <c r="U11" s="9" t="str">
        <f t="shared" si="11"/>
        <v/>
      </c>
      <c r="V11" s="9">
        <f t="shared" si="12"/>
        <v>0</v>
      </c>
      <c r="W11" s="10">
        <f t="shared" si="13"/>
        <v>0</v>
      </c>
      <c r="X11" s="9">
        <f t="shared" si="14"/>
        <v>1</v>
      </c>
      <c r="Y11" s="132" t="str">
        <f t="shared" si="15"/>
        <v>E2</v>
      </c>
    </row>
    <row r="12" spans="1:25" s="11" customFormat="1" ht="24.95" customHeight="1" x14ac:dyDescent="0.25">
      <c r="A12" s="8">
        <v>1006</v>
      </c>
      <c r="B12" s="119" t="str">
        <f>IF('STUDENT NAMES'!I7&lt;&gt;"",'STUDENT NAMES'!I7,"")</f>
        <v/>
      </c>
      <c r="C12" s="119"/>
      <c r="D12" s="7"/>
      <c r="E12" s="9" t="str">
        <f t="shared" si="0"/>
        <v/>
      </c>
      <c r="F12" s="9" t="str">
        <f t="shared" si="1"/>
        <v/>
      </c>
      <c r="G12" s="7"/>
      <c r="H12" s="9" t="str">
        <f t="shared" si="2"/>
        <v/>
      </c>
      <c r="I12" s="9" t="str">
        <f t="shared" si="3"/>
        <v/>
      </c>
      <c r="J12" s="7"/>
      <c r="K12" s="9" t="str">
        <f t="shared" si="4"/>
        <v/>
      </c>
      <c r="L12" s="9" t="str">
        <f t="shared" si="5"/>
        <v/>
      </c>
      <c r="M12" s="7"/>
      <c r="N12" s="9" t="str">
        <f t="shared" si="6"/>
        <v/>
      </c>
      <c r="O12" s="9" t="str">
        <f t="shared" si="7"/>
        <v/>
      </c>
      <c r="P12" s="7"/>
      <c r="Q12" s="9" t="str">
        <f t="shared" si="8"/>
        <v/>
      </c>
      <c r="R12" s="9" t="str">
        <f t="shared" si="9"/>
        <v/>
      </c>
      <c r="S12" s="7"/>
      <c r="T12" s="9" t="str">
        <f t="shared" si="10"/>
        <v/>
      </c>
      <c r="U12" s="9" t="str">
        <f t="shared" si="11"/>
        <v/>
      </c>
      <c r="V12" s="9">
        <f t="shared" si="12"/>
        <v>0</v>
      </c>
      <c r="W12" s="10">
        <f t="shared" si="13"/>
        <v>0</v>
      </c>
      <c r="X12" s="9">
        <f t="shared" si="14"/>
        <v>1</v>
      </c>
      <c r="Y12" s="132" t="str">
        <f t="shared" si="15"/>
        <v>E2</v>
      </c>
    </row>
    <row r="13" spans="1:25" s="11" customFormat="1" ht="24.95" customHeight="1" x14ac:dyDescent="0.25">
      <c r="A13" s="8">
        <v>1007</v>
      </c>
      <c r="B13" s="119" t="str">
        <f>IF('STUDENT NAMES'!I8&lt;&gt;"",'STUDENT NAMES'!I8,"")</f>
        <v/>
      </c>
      <c r="C13" s="119" t="s">
        <v>112</v>
      </c>
      <c r="D13" s="7"/>
      <c r="E13" s="9" t="str">
        <f t="shared" si="0"/>
        <v/>
      </c>
      <c r="F13" s="9" t="str">
        <f t="shared" si="1"/>
        <v/>
      </c>
      <c r="G13" s="7"/>
      <c r="H13" s="9" t="str">
        <f t="shared" si="2"/>
        <v/>
      </c>
      <c r="I13" s="9" t="str">
        <f t="shared" si="3"/>
        <v/>
      </c>
      <c r="J13" s="7"/>
      <c r="K13" s="9" t="str">
        <f t="shared" si="4"/>
        <v/>
      </c>
      <c r="L13" s="9" t="str">
        <f t="shared" si="5"/>
        <v/>
      </c>
      <c r="M13" s="7"/>
      <c r="N13" s="9" t="str">
        <f t="shared" si="6"/>
        <v/>
      </c>
      <c r="O13" s="9" t="str">
        <f t="shared" si="7"/>
        <v/>
      </c>
      <c r="P13" s="7"/>
      <c r="Q13" s="9" t="str">
        <f t="shared" si="8"/>
        <v/>
      </c>
      <c r="R13" s="9" t="str">
        <f t="shared" si="9"/>
        <v/>
      </c>
      <c r="S13" s="7"/>
      <c r="T13" s="9" t="str">
        <f t="shared" si="10"/>
        <v/>
      </c>
      <c r="U13" s="9" t="str">
        <f t="shared" si="11"/>
        <v/>
      </c>
      <c r="V13" s="9">
        <f t="shared" si="12"/>
        <v>0</v>
      </c>
      <c r="W13" s="10">
        <f t="shared" si="13"/>
        <v>0</v>
      </c>
      <c r="X13" s="9">
        <f t="shared" si="14"/>
        <v>1</v>
      </c>
      <c r="Y13" s="132" t="str">
        <f t="shared" si="15"/>
        <v>E2</v>
      </c>
    </row>
    <row r="14" spans="1:25" s="11" customFormat="1" ht="24.95" customHeight="1" x14ac:dyDescent="0.25">
      <c r="A14" s="8">
        <v>1008</v>
      </c>
      <c r="B14" s="119" t="str">
        <f>IF('STUDENT NAMES'!I9&lt;&gt;"",'STUDENT NAMES'!I9,"")</f>
        <v/>
      </c>
      <c r="C14" s="119"/>
      <c r="D14" s="7"/>
      <c r="E14" s="9" t="str">
        <f t="shared" si="0"/>
        <v/>
      </c>
      <c r="F14" s="9" t="str">
        <f t="shared" si="1"/>
        <v/>
      </c>
      <c r="G14" s="7"/>
      <c r="H14" s="9" t="str">
        <f t="shared" si="2"/>
        <v/>
      </c>
      <c r="I14" s="9" t="str">
        <f t="shared" si="3"/>
        <v/>
      </c>
      <c r="J14" s="7"/>
      <c r="K14" s="9" t="str">
        <f t="shared" si="4"/>
        <v/>
      </c>
      <c r="L14" s="9" t="str">
        <f t="shared" si="5"/>
        <v/>
      </c>
      <c r="M14" s="7"/>
      <c r="N14" s="9" t="str">
        <f t="shared" si="6"/>
        <v/>
      </c>
      <c r="O14" s="9" t="str">
        <f t="shared" si="7"/>
        <v/>
      </c>
      <c r="P14" s="7"/>
      <c r="Q14" s="9" t="str">
        <f t="shared" si="8"/>
        <v/>
      </c>
      <c r="R14" s="9" t="str">
        <f t="shared" si="9"/>
        <v/>
      </c>
      <c r="S14" s="7"/>
      <c r="T14" s="9" t="str">
        <f t="shared" si="10"/>
        <v/>
      </c>
      <c r="U14" s="9" t="str">
        <f t="shared" si="11"/>
        <v/>
      </c>
      <c r="V14" s="9">
        <f t="shared" si="12"/>
        <v>0</v>
      </c>
      <c r="W14" s="10">
        <f t="shared" si="13"/>
        <v>0</v>
      </c>
      <c r="X14" s="9">
        <f t="shared" si="14"/>
        <v>1</v>
      </c>
      <c r="Y14" s="132" t="str">
        <f t="shared" si="15"/>
        <v>E2</v>
      </c>
    </row>
    <row r="15" spans="1:25" s="11" customFormat="1" ht="24.95" customHeight="1" x14ac:dyDescent="0.25">
      <c r="A15" s="8">
        <v>1009</v>
      </c>
      <c r="B15" s="119" t="str">
        <f>IF('STUDENT NAMES'!I10&lt;&gt;"",'STUDENT NAMES'!I10,"")</f>
        <v/>
      </c>
      <c r="D15" s="7"/>
      <c r="E15" s="9" t="str">
        <f t="shared" si="0"/>
        <v/>
      </c>
      <c r="F15" s="9" t="str">
        <f t="shared" si="1"/>
        <v/>
      </c>
      <c r="G15" s="7"/>
      <c r="H15" s="9" t="str">
        <f t="shared" si="2"/>
        <v/>
      </c>
      <c r="I15" s="9" t="str">
        <f t="shared" si="3"/>
        <v/>
      </c>
      <c r="J15" s="7"/>
      <c r="K15" s="9" t="str">
        <f t="shared" si="4"/>
        <v/>
      </c>
      <c r="L15" s="9" t="str">
        <f t="shared" si="5"/>
        <v/>
      </c>
      <c r="M15" s="7"/>
      <c r="N15" s="9" t="str">
        <f t="shared" si="6"/>
        <v/>
      </c>
      <c r="O15" s="9" t="str">
        <f t="shared" si="7"/>
        <v/>
      </c>
      <c r="P15" s="7"/>
      <c r="Q15" s="9" t="str">
        <f t="shared" si="8"/>
        <v/>
      </c>
      <c r="R15" s="9" t="str">
        <f t="shared" si="9"/>
        <v/>
      </c>
      <c r="S15" s="7"/>
      <c r="T15" s="9" t="str">
        <f t="shared" si="10"/>
        <v/>
      </c>
      <c r="U15" s="9" t="str">
        <f t="shared" si="11"/>
        <v/>
      </c>
      <c r="V15" s="9">
        <f t="shared" si="12"/>
        <v>0</v>
      </c>
      <c r="W15" s="10">
        <f t="shared" si="13"/>
        <v>0</v>
      </c>
      <c r="X15" s="9">
        <f t="shared" si="14"/>
        <v>1</v>
      </c>
      <c r="Y15" s="132" t="str">
        <f t="shared" si="15"/>
        <v>E2</v>
      </c>
    </row>
    <row r="16" spans="1:25" s="11" customFormat="1" ht="24.95" customHeight="1" x14ac:dyDescent="0.25">
      <c r="A16" s="8">
        <v>1010</v>
      </c>
      <c r="B16" s="119" t="str">
        <f>IF('STUDENT NAMES'!I11&lt;&gt;"",'STUDENT NAMES'!I11,"")</f>
        <v/>
      </c>
      <c r="C16" s="119"/>
      <c r="D16" s="7"/>
      <c r="E16" s="9" t="str">
        <f t="shared" si="0"/>
        <v/>
      </c>
      <c r="F16" s="9" t="str">
        <f t="shared" si="1"/>
        <v/>
      </c>
      <c r="G16" s="7"/>
      <c r="H16" s="9" t="str">
        <f t="shared" si="2"/>
        <v/>
      </c>
      <c r="I16" s="9" t="str">
        <f t="shared" si="3"/>
        <v/>
      </c>
      <c r="J16" s="7"/>
      <c r="K16" s="9" t="str">
        <f t="shared" si="4"/>
        <v/>
      </c>
      <c r="L16" s="9" t="str">
        <f t="shared" si="5"/>
        <v/>
      </c>
      <c r="M16" s="7"/>
      <c r="N16" s="9" t="str">
        <f t="shared" si="6"/>
        <v/>
      </c>
      <c r="O16" s="9" t="str">
        <f t="shared" si="7"/>
        <v/>
      </c>
      <c r="P16" s="7"/>
      <c r="Q16" s="9" t="str">
        <f t="shared" si="8"/>
        <v/>
      </c>
      <c r="R16" s="9" t="str">
        <f t="shared" si="9"/>
        <v/>
      </c>
      <c r="S16" s="7"/>
      <c r="T16" s="9" t="str">
        <f t="shared" si="10"/>
        <v/>
      </c>
      <c r="U16" s="9" t="str">
        <f t="shared" si="11"/>
        <v/>
      </c>
      <c r="V16" s="9">
        <f t="shared" si="12"/>
        <v>0</v>
      </c>
      <c r="W16" s="10">
        <f t="shared" si="13"/>
        <v>0</v>
      </c>
      <c r="X16" s="9">
        <f t="shared" si="14"/>
        <v>1</v>
      </c>
      <c r="Y16" s="132" t="str">
        <f t="shared" si="15"/>
        <v>E2</v>
      </c>
    </row>
    <row r="17" spans="1:25" s="11" customFormat="1" ht="24.95" customHeight="1" x14ac:dyDescent="0.25">
      <c r="A17" s="8">
        <v>1011</v>
      </c>
      <c r="B17" s="119" t="str">
        <f>IF('STUDENT NAMES'!I12&lt;&gt;"",'STUDENT NAMES'!I12,"")</f>
        <v/>
      </c>
      <c r="C17" s="119"/>
      <c r="D17" s="7"/>
      <c r="E17" s="9" t="str">
        <f t="shared" si="0"/>
        <v/>
      </c>
      <c r="F17" s="9" t="str">
        <f t="shared" si="1"/>
        <v/>
      </c>
      <c r="G17" s="7"/>
      <c r="H17" s="9" t="str">
        <f t="shared" si="2"/>
        <v/>
      </c>
      <c r="I17" s="9" t="str">
        <f t="shared" si="3"/>
        <v/>
      </c>
      <c r="J17" s="7"/>
      <c r="K17" s="9" t="str">
        <f t="shared" si="4"/>
        <v/>
      </c>
      <c r="L17" s="9" t="str">
        <f t="shared" si="5"/>
        <v/>
      </c>
      <c r="M17" s="7"/>
      <c r="N17" s="9" t="str">
        <f t="shared" si="6"/>
        <v/>
      </c>
      <c r="O17" s="9" t="str">
        <f t="shared" si="7"/>
        <v/>
      </c>
      <c r="P17" s="7"/>
      <c r="Q17" s="9" t="str">
        <f t="shared" si="8"/>
        <v/>
      </c>
      <c r="R17" s="9" t="str">
        <f t="shared" si="9"/>
        <v/>
      </c>
      <c r="S17" s="7"/>
      <c r="T17" s="9" t="str">
        <f t="shared" si="10"/>
        <v/>
      </c>
      <c r="U17" s="9" t="str">
        <f t="shared" si="11"/>
        <v/>
      </c>
      <c r="V17" s="9">
        <f t="shared" si="12"/>
        <v>0</v>
      </c>
      <c r="W17" s="10">
        <f t="shared" si="13"/>
        <v>0</v>
      </c>
      <c r="X17" s="9">
        <f t="shared" si="14"/>
        <v>1</v>
      </c>
      <c r="Y17" s="132" t="str">
        <f t="shared" si="15"/>
        <v>E2</v>
      </c>
    </row>
    <row r="18" spans="1:25" s="11" customFormat="1" ht="24.95" customHeight="1" x14ac:dyDescent="0.25">
      <c r="A18" s="8">
        <v>1012</v>
      </c>
      <c r="B18" s="119" t="str">
        <f>IF('STUDENT NAMES'!I13&lt;&gt;"",'STUDENT NAMES'!I13,"")</f>
        <v/>
      </c>
      <c r="C18" s="119"/>
      <c r="D18" s="7"/>
      <c r="E18" s="9" t="str">
        <f t="shared" si="0"/>
        <v/>
      </c>
      <c r="F18" s="9" t="str">
        <f t="shared" si="1"/>
        <v/>
      </c>
      <c r="G18" s="7"/>
      <c r="H18" s="9" t="str">
        <f t="shared" si="2"/>
        <v/>
      </c>
      <c r="I18" s="9" t="str">
        <f t="shared" si="3"/>
        <v/>
      </c>
      <c r="J18" s="7"/>
      <c r="K18" s="9" t="str">
        <f t="shared" si="4"/>
        <v/>
      </c>
      <c r="L18" s="9" t="str">
        <f t="shared" si="5"/>
        <v/>
      </c>
      <c r="M18" s="7"/>
      <c r="N18" s="9" t="str">
        <f t="shared" si="6"/>
        <v/>
      </c>
      <c r="O18" s="9" t="str">
        <f t="shared" si="7"/>
        <v/>
      </c>
      <c r="P18" s="7"/>
      <c r="Q18" s="9" t="str">
        <f t="shared" si="8"/>
        <v/>
      </c>
      <c r="R18" s="9" t="str">
        <f t="shared" si="9"/>
        <v/>
      </c>
      <c r="S18" s="7"/>
      <c r="T18" s="9" t="str">
        <f t="shared" si="10"/>
        <v/>
      </c>
      <c r="U18" s="9" t="str">
        <f t="shared" si="11"/>
        <v/>
      </c>
      <c r="V18" s="9">
        <f t="shared" si="12"/>
        <v>0</v>
      </c>
      <c r="W18" s="10">
        <f t="shared" si="13"/>
        <v>0</v>
      </c>
      <c r="X18" s="9">
        <f t="shared" si="14"/>
        <v>1</v>
      </c>
      <c r="Y18" s="132" t="str">
        <f t="shared" si="15"/>
        <v>E2</v>
      </c>
    </row>
    <row r="19" spans="1:25" s="11" customFormat="1" ht="24.95" customHeight="1" x14ac:dyDescent="0.25">
      <c r="A19" s="8">
        <v>1013</v>
      </c>
      <c r="B19" s="119" t="str">
        <f>IF('STUDENT NAMES'!I14&lt;&gt;"",'STUDENT NAMES'!I14,"")</f>
        <v/>
      </c>
      <c r="C19" s="119"/>
      <c r="D19" s="7"/>
      <c r="E19" s="9" t="str">
        <f t="shared" si="0"/>
        <v/>
      </c>
      <c r="F19" s="9" t="str">
        <f t="shared" si="1"/>
        <v/>
      </c>
      <c r="G19" s="7"/>
      <c r="H19" s="9" t="str">
        <f t="shared" si="2"/>
        <v/>
      </c>
      <c r="I19" s="9" t="str">
        <f t="shared" si="3"/>
        <v/>
      </c>
      <c r="J19" s="7"/>
      <c r="K19" s="9" t="str">
        <f t="shared" si="4"/>
        <v/>
      </c>
      <c r="L19" s="9" t="str">
        <f t="shared" si="5"/>
        <v/>
      </c>
      <c r="M19" s="7"/>
      <c r="N19" s="9" t="str">
        <f t="shared" si="6"/>
        <v/>
      </c>
      <c r="O19" s="9" t="str">
        <f t="shared" si="7"/>
        <v/>
      </c>
      <c r="P19" s="7"/>
      <c r="Q19" s="9" t="str">
        <f t="shared" si="8"/>
        <v/>
      </c>
      <c r="R19" s="9" t="str">
        <f t="shared" si="9"/>
        <v/>
      </c>
      <c r="S19" s="7"/>
      <c r="T19" s="9" t="str">
        <f t="shared" si="10"/>
        <v/>
      </c>
      <c r="U19" s="9" t="str">
        <f t="shared" si="11"/>
        <v/>
      </c>
      <c r="V19" s="9">
        <f t="shared" si="12"/>
        <v>0</v>
      </c>
      <c r="W19" s="10">
        <f t="shared" si="13"/>
        <v>0</v>
      </c>
      <c r="X19" s="9">
        <f t="shared" si="14"/>
        <v>1</v>
      </c>
      <c r="Y19" s="132" t="str">
        <f t="shared" si="15"/>
        <v>E2</v>
      </c>
    </row>
    <row r="20" spans="1:25" s="11" customFormat="1" ht="24.95" customHeight="1" x14ac:dyDescent="0.25">
      <c r="A20" s="8">
        <v>1014</v>
      </c>
      <c r="B20" s="119" t="str">
        <f>IF('STUDENT NAMES'!I15&lt;&gt;"",'STUDENT NAMES'!I15,"")</f>
        <v/>
      </c>
      <c r="C20" s="119"/>
      <c r="D20" s="7"/>
      <c r="E20" s="9" t="str">
        <f t="shared" si="0"/>
        <v/>
      </c>
      <c r="F20" s="9" t="str">
        <f t="shared" si="1"/>
        <v/>
      </c>
      <c r="G20" s="7"/>
      <c r="H20" s="9" t="str">
        <f t="shared" si="2"/>
        <v/>
      </c>
      <c r="I20" s="9" t="str">
        <f t="shared" si="3"/>
        <v/>
      </c>
      <c r="J20" s="7"/>
      <c r="K20" s="9" t="str">
        <f t="shared" si="4"/>
        <v/>
      </c>
      <c r="L20" s="9" t="str">
        <f t="shared" si="5"/>
        <v/>
      </c>
      <c r="M20" s="7"/>
      <c r="N20" s="9" t="str">
        <f t="shared" si="6"/>
        <v/>
      </c>
      <c r="O20" s="9" t="str">
        <f t="shared" si="7"/>
        <v/>
      </c>
      <c r="P20" s="7"/>
      <c r="Q20" s="9" t="str">
        <f t="shared" si="8"/>
        <v/>
      </c>
      <c r="R20" s="9" t="str">
        <f t="shared" si="9"/>
        <v/>
      </c>
      <c r="S20" s="7"/>
      <c r="T20" s="9" t="str">
        <f t="shared" si="10"/>
        <v/>
      </c>
      <c r="U20" s="9" t="str">
        <f t="shared" si="11"/>
        <v/>
      </c>
      <c r="V20" s="9">
        <f t="shared" si="12"/>
        <v>0</v>
      </c>
      <c r="W20" s="10">
        <f t="shared" si="13"/>
        <v>0</v>
      </c>
      <c r="X20" s="9">
        <f t="shared" si="14"/>
        <v>1</v>
      </c>
      <c r="Y20" s="132" t="str">
        <f t="shared" si="15"/>
        <v>E2</v>
      </c>
    </row>
    <row r="21" spans="1:25" s="11" customFormat="1" ht="24.95" customHeight="1" x14ac:dyDescent="0.25">
      <c r="A21" s="8">
        <v>1015</v>
      </c>
      <c r="B21" s="119" t="str">
        <f>IF('STUDENT NAMES'!I16&lt;&gt;"",'STUDENT NAMES'!I16,"")</f>
        <v/>
      </c>
      <c r="C21" s="119"/>
      <c r="D21" s="7"/>
      <c r="E21" s="9" t="str">
        <f t="shared" si="0"/>
        <v/>
      </c>
      <c r="F21" s="9" t="str">
        <f t="shared" si="1"/>
        <v/>
      </c>
      <c r="G21" s="7"/>
      <c r="H21" s="9" t="str">
        <f t="shared" si="2"/>
        <v/>
      </c>
      <c r="I21" s="9" t="str">
        <f t="shared" si="3"/>
        <v/>
      </c>
      <c r="J21" s="7"/>
      <c r="K21" s="9" t="str">
        <f t="shared" si="4"/>
        <v/>
      </c>
      <c r="L21" s="9" t="str">
        <f t="shared" si="5"/>
        <v/>
      </c>
      <c r="M21" s="7"/>
      <c r="N21" s="9" t="str">
        <f t="shared" si="6"/>
        <v/>
      </c>
      <c r="O21" s="9" t="str">
        <f t="shared" si="7"/>
        <v/>
      </c>
      <c r="P21" s="7"/>
      <c r="Q21" s="9" t="str">
        <f t="shared" si="8"/>
        <v/>
      </c>
      <c r="R21" s="9" t="str">
        <f t="shared" si="9"/>
        <v/>
      </c>
      <c r="S21" s="7"/>
      <c r="T21" s="9" t="str">
        <f t="shared" si="10"/>
        <v/>
      </c>
      <c r="U21" s="9" t="str">
        <f t="shared" si="11"/>
        <v/>
      </c>
      <c r="V21" s="9">
        <f t="shared" si="12"/>
        <v>0</v>
      </c>
      <c r="W21" s="10">
        <f t="shared" si="13"/>
        <v>0</v>
      </c>
      <c r="X21" s="9">
        <f t="shared" si="14"/>
        <v>1</v>
      </c>
      <c r="Y21" s="132" t="str">
        <f t="shared" si="15"/>
        <v>E2</v>
      </c>
    </row>
    <row r="22" spans="1:25" s="11" customFormat="1" ht="24.95" customHeight="1" x14ac:dyDescent="0.25">
      <c r="A22" s="8">
        <v>1016</v>
      </c>
      <c r="B22" s="119" t="str">
        <f>IF('STUDENT NAMES'!I17&lt;&gt;"",'STUDENT NAMES'!I17,"")</f>
        <v/>
      </c>
      <c r="C22" s="119"/>
      <c r="D22" s="7"/>
      <c r="E22" s="9" t="str">
        <f t="shared" si="0"/>
        <v/>
      </c>
      <c r="F22" s="9" t="str">
        <f t="shared" si="1"/>
        <v/>
      </c>
      <c r="G22" s="7"/>
      <c r="H22" s="9" t="str">
        <f t="shared" si="2"/>
        <v/>
      </c>
      <c r="I22" s="9" t="str">
        <f t="shared" si="3"/>
        <v/>
      </c>
      <c r="J22" s="7"/>
      <c r="K22" s="9" t="str">
        <f t="shared" si="4"/>
        <v/>
      </c>
      <c r="L22" s="9" t="str">
        <f t="shared" si="5"/>
        <v/>
      </c>
      <c r="M22" s="7"/>
      <c r="N22" s="9" t="str">
        <f t="shared" si="6"/>
        <v/>
      </c>
      <c r="O22" s="9" t="str">
        <f t="shared" si="7"/>
        <v/>
      </c>
      <c r="P22" s="7"/>
      <c r="Q22" s="9" t="str">
        <f t="shared" si="8"/>
        <v/>
      </c>
      <c r="R22" s="9" t="str">
        <f t="shared" si="9"/>
        <v/>
      </c>
      <c r="S22" s="7"/>
      <c r="T22" s="9" t="str">
        <f t="shared" si="10"/>
        <v/>
      </c>
      <c r="U22" s="9" t="str">
        <f t="shared" si="11"/>
        <v/>
      </c>
      <c r="V22" s="9">
        <f t="shared" si="12"/>
        <v>0</v>
      </c>
      <c r="W22" s="10">
        <f t="shared" si="13"/>
        <v>0</v>
      </c>
      <c r="X22" s="9">
        <f t="shared" si="14"/>
        <v>1</v>
      </c>
      <c r="Y22" s="132" t="str">
        <f t="shared" si="15"/>
        <v>E2</v>
      </c>
    </row>
    <row r="23" spans="1:25" s="11" customFormat="1" ht="24.95" customHeight="1" x14ac:dyDescent="0.25">
      <c r="A23" s="8">
        <v>1017</v>
      </c>
      <c r="B23" s="119" t="str">
        <f>IF('STUDENT NAMES'!I18&lt;&gt;"",'STUDENT NAMES'!I18,"")</f>
        <v/>
      </c>
      <c r="C23" s="119"/>
      <c r="D23" s="7"/>
      <c r="E23" s="9" t="str">
        <f t="shared" si="0"/>
        <v/>
      </c>
      <c r="F23" s="9" t="str">
        <f t="shared" si="1"/>
        <v/>
      </c>
      <c r="G23" s="7"/>
      <c r="H23" s="9" t="str">
        <f t="shared" si="2"/>
        <v/>
      </c>
      <c r="I23" s="9" t="str">
        <f t="shared" si="3"/>
        <v/>
      </c>
      <c r="J23" s="7"/>
      <c r="K23" s="9" t="str">
        <f t="shared" si="4"/>
        <v/>
      </c>
      <c r="L23" s="9" t="str">
        <f t="shared" si="5"/>
        <v/>
      </c>
      <c r="M23" s="7"/>
      <c r="N23" s="9" t="str">
        <f t="shared" si="6"/>
        <v/>
      </c>
      <c r="O23" s="9" t="str">
        <f t="shared" si="7"/>
        <v/>
      </c>
      <c r="P23" s="7"/>
      <c r="Q23" s="9" t="str">
        <f t="shared" si="8"/>
        <v/>
      </c>
      <c r="R23" s="9" t="str">
        <f t="shared" si="9"/>
        <v/>
      </c>
      <c r="S23" s="7"/>
      <c r="T23" s="9" t="str">
        <f t="shared" si="10"/>
        <v/>
      </c>
      <c r="U23" s="9" t="str">
        <f t="shared" si="11"/>
        <v/>
      </c>
      <c r="V23" s="9">
        <f t="shared" si="12"/>
        <v>0</v>
      </c>
      <c r="W23" s="10">
        <f t="shared" si="13"/>
        <v>0</v>
      </c>
      <c r="X23" s="9">
        <f t="shared" si="14"/>
        <v>1</v>
      </c>
      <c r="Y23" s="132" t="str">
        <f t="shared" si="15"/>
        <v>E2</v>
      </c>
    </row>
    <row r="24" spans="1:25" s="11" customFormat="1" ht="24.95" customHeight="1" x14ac:dyDescent="0.25">
      <c r="A24" s="8">
        <v>1018</v>
      </c>
      <c r="B24" s="119" t="str">
        <f>IF('STUDENT NAMES'!I19&lt;&gt;"",'STUDENT NAMES'!I19,"")</f>
        <v/>
      </c>
      <c r="C24" s="119"/>
      <c r="D24" s="7"/>
      <c r="E24" s="9" t="str">
        <f t="shared" si="0"/>
        <v/>
      </c>
      <c r="F24" s="9" t="str">
        <f t="shared" si="1"/>
        <v/>
      </c>
      <c r="G24" s="7"/>
      <c r="H24" s="9" t="str">
        <f t="shared" si="2"/>
        <v/>
      </c>
      <c r="I24" s="9" t="str">
        <f t="shared" si="3"/>
        <v/>
      </c>
      <c r="J24" s="7"/>
      <c r="K24" s="9" t="str">
        <f t="shared" si="4"/>
        <v/>
      </c>
      <c r="L24" s="9" t="str">
        <f t="shared" si="5"/>
        <v/>
      </c>
      <c r="M24" s="7"/>
      <c r="N24" s="9" t="str">
        <f t="shared" si="6"/>
        <v/>
      </c>
      <c r="O24" s="9" t="str">
        <f t="shared" si="7"/>
        <v/>
      </c>
      <c r="P24" s="7"/>
      <c r="Q24" s="9" t="str">
        <f t="shared" si="8"/>
        <v/>
      </c>
      <c r="R24" s="9" t="str">
        <f t="shared" si="9"/>
        <v/>
      </c>
      <c r="S24" s="7"/>
      <c r="T24" s="9" t="str">
        <f t="shared" si="10"/>
        <v/>
      </c>
      <c r="U24" s="9" t="str">
        <f t="shared" si="11"/>
        <v/>
      </c>
      <c r="V24" s="9">
        <f t="shared" si="12"/>
        <v>0</v>
      </c>
      <c r="W24" s="10">
        <f t="shared" si="13"/>
        <v>0</v>
      </c>
      <c r="X24" s="9">
        <f t="shared" si="14"/>
        <v>1</v>
      </c>
      <c r="Y24" s="132" t="str">
        <f t="shared" si="15"/>
        <v>E2</v>
      </c>
    </row>
    <row r="25" spans="1:25" s="11" customFormat="1" ht="24.95" customHeight="1" x14ac:dyDescent="0.25">
      <c r="A25" s="8">
        <v>1019</v>
      </c>
      <c r="B25" s="119" t="str">
        <f>IF('STUDENT NAMES'!I20&lt;&gt;"",'STUDENT NAMES'!I20,"")</f>
        <v/>
      </c>
      <c r="C25" s="119"/>
      <c r="D25" s="7"/>
      <c r="E25" s="9" t="str">
        <f t="shared" si="0"/>
        <v/>
      </c>
      <c r="F25" s="9" t="str">
        <f t="shared" si="1"/>
        <v/>
      </c>
      <c r="G25" s="7"/>
      <c r="H25" s="9" t="str">
        <f t="shared" si="2"/>
        <v/>
      </c>
      <c r="I25" s="9" t="str">
        <f t="shared" si="3"/>
        <v/>
      </c>
      <c r="J25" s="7"/>
      <c r="K25" s="9" t="str">
        <f t="shared" si="4"/>
        <v/>
      </c>
      <c r="L25" s="9" t="str">
        <f t="shared" si="5"/>
        <v/>
      </c>
      <c r="M25" s="7"/>
      <c r="N25" s="9" t="str">
        <f t="shared" si="6"/>
        <v/>
      </c>
      <c r="O25" s="9" t="str">
        <f t="shared" si="7"/>
        <v/>
      </c>
      <c r="P25" s="7"/>
      <c r="Q25" s="9" t="str">
        <f t="shared" si="8"/>
        <v/>
      </c>
      <c r="R25" s="9" t="str">
        <f t="shared" si="9"/>
        <v/>
      </c>
      <c r="S25" s="7"/>
      <c r="T25" s="9" t="str">
        <f t="shared" si="10"/>
        <v/>
      </c>
      <c r="U25" s="9" t="str">
        <f t="shared" si="11"/>
        <v/>
      </c>
      <c r="V25" s="9">
        <f t="shared" si="12"/>
        <v>0</v>
      </c>
      <c r="W25" s="10">
        <f t="shared" si="13"/>
        <v>0</v>
      </c>
      <c r="X25" s="9">
        <f t="shared" si="14"/>
        <v>1</v>
      </c>
      <c r="Y25" s="132" t="str">
        <f t="shared" si="15"/>
        <v>E2</v>
      </c>
    </row>
    <row r="26" spans="1:25" s="11" customFormat="1" ht="24.95" customHeight="1" x14ac:dyDescent="0.25">
      <c r="A26" s="8">
        <v>1020</v>
      </c>
      <c r="B26" s="119" t="str">
        <f>IF('STUDENT NAMES'!I21&lt;&gt;"",'STUDENT NAMES'!I21,"")</f>
        <v/>
      </c>
      <c r="C26" s="119"/>
      <c r="D26" s="7"/>
      <c r="E26" s="9" t="str">
        <f t="shared" si="0"/>
        <v/>
      </c>
      <c r="F26" s="9" t="str">
        <f t="shared" si="1"/>
        <v/>
      </c>
      <c r="G26" s="7"/>
      <c r="H26" s="9" t="str">
        <f t="shared" si="2"/>
        <v/>
      </c>
      <c r="I26" s="9" t="str">
        <f t="shared" si="3"/>
        <v/>
      </c>
      <c r="J26" s="7"/>
      <c r="K26" s="9" t="str">
        <f t="shared" si="4"/>
        <v/>
      </c>
      <c r="L26" s="9" t="str">
        <f t="shared" si="5"/>
        <v/>
      </c>
      <c r="M26" s="7"/>
      <c r="N26" s="9" t="str">
        <f t="shared" si="6"/>
        <v/>
      </c>
      <c r="O26" s="9" t="str">
        <f t="shared" si="7"/>
        <v/>
      </c>
      <c r="P26" s="7"/>
      <c r="Q26" s="9" t="str">
        <f t="shared" si="8"/>
        <v/>
      </c>
      <c r="R26" s="9" t="str">
        <f t="shared" si="9"/>
        <v/>
      </c>
      <c r="S26" s="7"/>
      <c r="T26" s="9" t="str">
        <f t="shared" si="10"/>
        <v/>
      </c>
      <c r="U26" s="9" t="str">
        <f t="shared" si="11"/>
        <v/>
      </c>
      <c r="V26" s="9">
        <f t="shared" si="12"/>
        <v>0</v>
      </c>
      <c r="W26" s="10">
        <f t="shared" si="13"/>
        <v>0</v>
      </c>
      <c r="X26" s="9">
        <f t="shared" si="14"/>
        <v>1</v>
      </c>
      <c r="Y26" s="132" t="str">
        <f t="shared" si="15"/>
        <v>E2</v>
      </c>
    </row>
    <row r="27" spans="1:25" s="11" customFormat="1" ht="24.95" customHeight="1" x14ac:dyDescent="0.25">
      <c r="A27" s="8">
        <v>1021</v>
      </c>
      <c r="B27" s="119" t="str">
        <f>IF('STUDENT NAMES'!I22&lt;&gt;"",'STUDENT NAMES'!I22,"")</f>
        <v/>
      </c>
      <c r="C27" s="119"/>
      <c r="D27" s="7"/>
      <c r="E27" s="9" t="str">
        <f t="shared" si="0"/>
        <v/>
      </c>
      <c r="F27" s="9" t="str">
        <f t="shared" si="1"/>
        <v/>
      </c>
      <c r="G27" s="7"/>
      <c r="H27" s="9" t="str">
        <f t="shared" si="2"/>
        <v/>
      </c>
      <c r="I27" s="9" t="str">
        <f t="shared" si="3"/>
        <v/>
      </c>
      <c r="J27" s="7"/>
      <c r="K27" s="9" t="str">
        <f t="shared" si="4"/>
        <v/>
      </c>
      <c r="L27" s="9" t="str">
        <f t="shared" si="5"/>
        <v/>
      </c>
      <c r="M27" s="7"/>
      <c r="N27" s="9" t="str">
        <f t="shared" si="6"/>
        <v/>
      </c>
      <c r="O27" s="9" t="str">
        <f t="shared" si="7"/>
        <v/>
      </c>
      <c r="P27" s="7"/>
      <c r="Q27" s="9" t="str">
        <f t="shared" si="8"/>
        <v/>
      </c>
      <c r="R27" s="9" t="str">
        <f t="shared" si="9"/>
        <v/>
      </c>
      <c r="S27" s="7"/>
      <c r="T27" s="9" t="str">
        <f t="shared" si="10"/>
        <v/>
      </c>
      <c r="U27" s="9" t="str">
        <f t="shared" si="11"/>
        <v/>
      </c>
      <c r="V27" s="9">
        <f t="shared" si="12"/>
        <v>0</v>
      </c>
      <c r="W27" s="10">
        <f t="shared" si="13"/>
        <v>0</v>
      </c>
      <c r="X27" s="9">
        <f t="shared" si="14"/>
        <v>1</v>
      </c>
      <c r="Y27" s="132" t="str">
        <f t="shared" si="15"/>
        <v>E2</v>
      </c>
    </row>
    <row r="28" spans="1:25" s="11" customFormat="1" ht="24.95" customHeight="1" x14ac:dyDescent="0.25">
      <c r="A28" s="8">
        <v>1022</v>
      </c>
      <c r="B28" s="119" t="str">
        <f>IF('STUDENT NAMES'!I23&lt;&gt;"",'STUDENT NAMES'!I23,"")</f>
        <v/>
      </c>
      <c r="C28" s="119"/>
      <c r="D28" s="7"/>
      <c r="E28" s="9" t="str">
        <f t="shared" si="0"/>
        <v/>
      </c>
      <c r="F28" s="9" t="str">
        <f t="shared" si="1"/>
        <v/>
      </c>
      <c r="G28" s="7"/>
      <c r="H28" s="9" t="str">
        <f t="shared" si="2"/>
        <v/>
      </c>
      <c r="I28" s="9" t="str">
        <f t="shared" si="3"/>
        <v/>
      </c>
      <c r="J28" s="7"/>
      <c r="K28" s="9" t="str">
        <f t="shared" si="4"/>
        <v/>
      </c>
      <c r="L28" s="9" t="str">
        <f t="shared" si="5"/>
        <v/>
      </c>
      <c r="M28" s="7"/>
      <c r="N28" s="9" t="str">
        <f t="shared" si="6"/>
        <v/>
      </c>
      <c r="O28" s="9" t="str">
        <f t="shared" si="7"/>
        <v/>
      </c>
      <c r="P28" s="7"/>
      <c r="Q28" s="9" t="str">
        <f t="shared" si="8"/>
        <v/>
      </c>
      <c r="R28" s="9" t="str">
        <f t="shared" si="9"/>
        <v/>
      </c>
      <c r="S28" s="7"/>
      <c r="T28" s="9" t="str">
        <f t="shared" si="10"/>
        <v/>
      </c>
      <c r="U28" s="9" t="str">
        <f t="shared" si="11"/>
        <v/>
      </c>
      <c r="V28" s="9">
        <f t="shared" si="12"/>
        <v>0</v>
      </c>
      <c r="W28" s="10">
        <f t="shared" si="13"/>
        <v>0</v>
      </c>
      <c r="X28" s="9">
        <f t="shared" si="14"/>
        <v>1</v>
      </c>
      <c r="Y28" s="132" t="str">
        <f t="shared" si="15"/>
        <v>E2</v>
      </c>
    </row>
    <row r="29" spans="1:25" s="74" customFormat="1" ht="24.95" customHeight="1" x14ac:dyDescent="0.25">
      <c r="A29" s="8">
        <v>1023</v>
      </c>
      <c r="B29" s="119" t="str">
        <f>IF('STUDENT NAMES'!I24&lt;&gt;"",'STUDENT NAMES'!I24,"")</f>
        <v/>
      </c>
      <c r="C29" s="119"/>
      <c r="D29" s="7"/>
      <c r="E29" s="9" t="str">
        <f t="shared" si="0"/>
        <v/>
      </c>
      <c r="F29" s="9" t="str">
        <f t="shared" si="1"/>
        <v/>
      </c>
      <c r="G29" s="7"/>
      <c r="H29" s="9" t="str">
        <f t="shared" si="2"/>
        <v/>
      </c>
      <c r="I29" s="9" t="str">
        <f t="shared" si="3"/>
        <v/>
      </c>
      <c r="J29" s="7"/>
      <c r="K29" s="9" t="str">
        <f t="shared" si="4"/>
        <v/>
      </c>
      <c r="L29" s="9" t="str">
        <f t="shared" si="5"/>
        <v/>
      </c>
      <c r="M29" s="7"/>
      <c r="N29" s="9" t="str">
        <f t="shared" si="6"/>
        <v/>
      </c>
      <c r="O29" s="9" t="str">
        <f t="shared" si="7"/>
        <v/>
      </c>
      <c r="P29" s="7"/>
      <c r="Q29" s="9" t="str">
        <f t="shared" si="8"/>
        <v/>
      </c>
      <c r="R29" s="9" t="str">
        <f t="shared" si="9"/>
        <v/>
      </c>
      <c r="S29" s="7"/>
      <c r="T29" s="9" t="str">
        <f t="shared" si="10"/>
        <v/>
      </c>
      <c r="U29" s="9" t="str">
        <f t="shared" si="11"/>
        <v/>
      </c>
      <c r="V29" s="9">
        <f t="shared" si="12"/>
        <v>0</v>
      </c>
      <c r="W29" s="10">
        <f t="shared" si="13"/>
        <v>0</v>
      </c>
      <c r="X29" s="9">
        <f t="shared" si="14"/>
        <v>1</v>
      </c>
      <c r="Y29" s="132" t="str">
        <f t="shared" si="15"/>
        <v>E2</v>
      </c>
    </row>
    <row r="30" spans="1:25" s="11" customFormat="1" ht="24.95" customHeight="1" x14ac:dyDescent="0.25">
      <c r="A30" s="8">
        <v>1024</v>
      </c>
      <c r="B30" s="119" t="str">
        <f>IF('STUDENT NAMES'!I25&lt;&gt;"",'STUDENT NAMES'!I25,"")</f>
        <v/>
      </c>
      <c r="C30" s="119" t="s">
        <v>112</v>
      </c>
      <c r="D30" s="7"/>
      <c r="E30" s="9" t="str">
        <f t="shared" si="0"/>
        <v/>
      </c>
      <c r="F30" s="9" t="str">
        <f t="shared" si="1"/>
        <v/>
      </c>
      <c r="G30" s="7"/>
      <c r="H30" s="9" t="str">
        <f t="shared" si="2"/>
        <v/>
      </c>
      <c r="I30" s="9" t="str">
        <f t="shared" si="3"/>
        <v/>
      </c>
      <c r="J30" s="7"/>
      <c r="K30" s="9" t="str">
        <f t="shared" si="4"/>
        <v/>
      </c>
      <c r="L30" s="9" t="str">
        <f t="shared" si="5"/>
        <v/>
      </c>
      <c r="M30" s="7"/>
      <c r="N30" s="9" t="str">
        <f t="shared" si="6"/>
        <v/>
      </c>
      <c r="O30" s="9" t="str">
        <f t="shared" si="7"/>
        <v/>
      </c>
      <c r="P30" s="7"/>
      <c r="Q30" s="9" t="str">
        <f t="shared" si="8"/>
        <v/>
      </c>
      <c r="R30" s="9" t="str">
        <f t="shared" si="9"/>
        <v/>
      </c>
      <c r="S30" s="7"/>
      <c r="T30" s="9" t="str">
        <f t="shared" si="10"/>
        <v/>
      </c>
      <c r="U30" s="9" t="str">
        <f t="shared" si="11"/>
        <v/>
      </c>
      <c r="V30" s="9">
        <f t="shared" si="12"/>
        <v>0</v>
      </c>
      <c r="W30" s="10">
        <f t="shared" si="13"/>
        <v>0</v>
      </c>
      <c r="X30" s="9">
        <f t="shared" si="14"/>
        <v>1</v>
      </c>
      <c r="Y30" s="132" t="str">
        <f t="shared" si="15"/>
        <v>E2</v>
      </c>
    </row>
    <row r="31" spans="1:25" s="11" customFormat="1" ht="24.95" customHeight="1" x14ac:dyDescent="0.25">
      <c r="A31" s="8">
        <v>1025</v>
      </c>
      <c r="B31" s="119" t="str">
        <f>IF('STUDENT NAMES'!I26&lt;&gt;"",'STUDENT NAMES'!I26,"")</f>
        <v/>
      </c>
      <c r="C31" s="119"/>
      <c r="D31" s="7"/>
      <c r="E31" s="9" t="str">
        <f t="shared" si="0"/>
        <v/>
      </c>
      <c r="F31" s="9" t="str">
        <f t="shared" si="1"/>
        <v/>
      </c>
      <c r="G31" s="7"/>
      <c r="H31" s="9" t="str">
        <f t="shared" si="2"/>
        <v/>
      </c>
      <c r="I31" s="9" t="str">
        <f t="shared" si="3"/>
        <v/>
      </c>
      <c r="J31" s="7"/>
      <c r="K31" s="9" t="str">
        <f t="shared" si="4"/>
        <v/>
      </c>
      <c r="L31" s="9" t="str">
        <f t="shared" si="5"/>
        <v/>
      </c>
      <c r="M31" s="7"/>
      <c r="N31" s="9" t="str">
        <f t="shared" si="6"/>
        <v/>
      </c>
      <c r="O31" s="9" t="str">
        <f t="shared" si="7"/>
        <v/>
      </c>
      <c r="P31" s="7"/>
      <c r="Q31" s="9" t="str">
        <f t="shared" si="8"/>
        <v/>
      </c>
      <c r="R31" s="9" t="str">
        <f t="shared" si="9"/>
        <v/>
      </c>
      <c r="S31" s="7"/>
      <c r="T31" s="9" t="str">
        <f t="shared" si="10"/>
        <v/>
      </c>
      <c r="U31" s="9" t="str">
        <f t="shared" si="11"/>
        <v/>
      </c>
      <c r="V31" s="9">
        <f t="shared" si="12"/>
        <v>0</v>
      </c>
      <c r="W31" s="10">
        <f t="shared" si="13"/>
        <v>0</v>
      </c>
      <c r="X31" s="9">
        <f t="shared" si="14"/>
        <v>1</v>
      </c>
      <c r="Y31" s="132" t="str">
        <f t="shared" si="15"/>
        <v>E2</v>
      </c>
    </row>
    <row r="32" spans="1:25" s="11" customFormat="1" ht="24.95" customHeight="1" x14ac:dyDescent="0.25">
      <c r="A32" s="8">
        <v>1026</v>
      </c>
      <c r="B32" s="119" t="str">
        <f>IF('STUDENT NAMES'!I27&lt;&gt;"",'STUDENT NAMES'!I27,"")</f>
        <v/>
      </c>
      <c r="C32" s="119"/>
      <c r="D32" s="7"/>
      <c r="E32" s="9" t="str">
        <f t="shared" si="0"/>
        <v/>
      </c>
      <c r="F32" s="9" t="str">
        <f t="shared" si="1"/>
        <v/>
      </c>
      <c r="G32" s="7"/>
      <c r="H32" s="9" t="str">
        <f t="shared" si="2"/>
        <v/>
      </c>
      <c r="I32" s="9" t="str">
        <f t="shared" si="3"/>
        <v/>
      </c>
      <c r="J32" s="7"/>
      <c r="K32" s="9" t="str">
        <f t="shared" si="4"/>
        <v/>
      </c>
      <c r="L32" s="9" t="str">
        <f t="shared" si="5"/>
        <v/>
      </c>
      <c r="M32" s="7"/>
      <c r="N32" s="9" t="str">
        <f t="shared" si="6"/>
        <v/>
      </c>
      <c r="O32" s="9" t="str">
        <f t="shared" si="7"/>
        <v/>
      </c>
      <c r="P32" s="7"/>
      <c r="Q32" s="9" t="str">
        <f t="shared" si="8"/>
        <v/>
      </c>
      <c r="R32" s="9" t="str">
        <f t="shared" si="9"/>
        <v/>
      </c>
      <c r="S32" s="7"/>
      <c r="T32" s="9" t="str">
        <f t="shared" si="10"/>
        <v/>
      </c>
      <c r="U32" s="9" t="str">
        <f t="shared" si="11"/>
        <v/>
      </c>
      <c r="V32" s="9">
        <f t="shared" si="12"/>
        <v>0</v>
      </c>
      <c r="W32" s="10">
        <f t="shared" si="13"/>
        <v>0</v>
      </c>
      <c r="X32" s="9">
        <f t="shared" si="14"/>
        <v>1</v>
      </c>
      <c r="Y32" s="132" t="str">
        <f t="shared" si="15"/>
        <v>E2</v>
      </c>
    </row>
    <row r="33" spans="1:25" s="11" customFormat="1" ht="24.95" customHeight="1" x14ac:dyDescent="0.25">
      <c r="A33" s="8">
        <v>1027</v>
      </c>
      <c r="B33" s="119" t="str">
        <f>IF('STUDENT NAMES'!I28&lt;&gt;"",'STUDENT NAMES'!I28,"")</f>
        <v/>
      </c>
      <c r="C33" s="119"/>
      <c r="D33" s="7"/>
      <c r="E33" s="9" t="str">
        <f t="shared" si="0"/>
        <v/>
      </c>
      <c r="F33" s="9" t="str">
        <f t="shared" si="1"/>
        <v/>
      </c>
      <c r="G33" s="7"/>
      <c r="H33" s="9" t="str">
        <f t="shared" si="2"/>
        <v/>
      </c>
      <c r="I33" s="9" t="str">
        <f t="shared" si="3"/>
        <v/>
      </c>
      <c r="J33" s="7"/>
      <c r="K33" s="9" t="str">
        <f t="shared" si="4"/>
        <v/>
      </c>
      <c r="L33" s="9" t="str">
        <f t="shared" si="5"/>
        <v/>
      </c>
      <c r="M33" s="7"/>
      <c r="N33" s="9" t="str">
        <f t="shared" si="6"/>
        <v/>
      </c>
      <c r="O33" s="9" t="str">
        <f t="shared" si="7"/>
        <v/>
      </c>
      <c r="P33" s="7"/>
      <c r="Q33" s="9" t="str">
        <f t="shared" si="8"/>
        <v/>
      </c>
      <c r="R33" s="9" t="str">
        <f t="shared" si="9"/>
        <v/>
      </c>
      <c r="S33" s="7"/>
      <c r="T33" s="9" t="str">
        <f t="shared" si="10"/>
        <v/>
      </c>
      <c r="U33" s="9" t="str">
        <f t="shared" si="11"/>
        <v/>
      </c>
      <c r="V33" s="9">
        <f t="shared" si="12"/>
        <v>0</v>
      </c>
      <c r="W33" s="10">
        <f t="shared" si="13"/>
        <v>0</v>
      </c>
      <c r="X33" s="9">
        <f t="shared" si="14"/>
        <v>1</v>
      </c>
      <c r="Y33" s="132" t="str">
        <f t="shared" si="15"/>
        <v>E2</v>
      </c>
    </row>
    <row r="34" spans="1:25" s="11" customFormat="1" ht="24.95" customHeight="1" x14ac:dyDescent="0.25">
      <c r="A34" s="8">
        <v>1028</v>
      </c>
      <c r="B34" s="119" t="str">
        <f>IF('STUDENT NAMES'!I29&lt;&gt;"",'STUDENT NAMES'!I29,"")</f>
        <v/>
      </c>
      <c r="C34" s="119"/>
      <c r="D34" s="7"/>
      <c r="E34" s="9" t="str">
        <f t="shared" si="0"/>
        <v/>
      </c>
      <c r="F34" s="9" t="str">
        <f t="shared" si="1"/>
        <v/>
      </c>
      <c r="G34" s="7"/>
      <c r="H34" s="9" t="str">
        <f t="shared" si="2"/>
        <v/>
      </c>
      <c r="I34" s="9" t="str">
        <f t="shared" si="3"/>
        <v/>
      </c>
      <c r="J34" s="7"/>
      <c r="K34" s="9" t="str">
        <f t="shared" si="4"/>
        <v/>
      </c>
      <c r="L34" s="9" t="str">
        <f t="shared" si="5"/>
        <v/>
      </c>
      <c r="M34" s="7"/>
      <c r="N34" s="9" t="str">
        <f t="shared" si="6"/>
        <v/>
      </c>
      <c r="O34" s="9" t="str">
        <f t="shared" si="7"/>
        <v/>
      </c>
      <c r="P34" s="7"/>
      <c r="Q34" s="9" t="str">
        <f t="shared" si="8"/>
        <v/>
      </c>
      <c r="R34" s="9" t="str">
        <f t="shared" si="9"/>
        <v/>
      </c>
      <c r="S34" s="7"/>
      <c r="T34" s="9" t="str">
        <f t="shared" si="10"/>
        <v/>
      </c>
      <c r="U34" s="9" t="str">
        <f t="shared" si="11"/>
        <v/>
      </c>
      <c r="V34" s="9">
        <f t="shared" si="12"/>
        <v>0</v>
      </c>
      <c r="W34" s="10">
        <f t="shared" si="13"/>
        <v>0</v>
      </c>
      <c r="X34" s="9">
        <f t="shared" si="14"/>
        <v>1</v>
      </c>
      <c r="Y34" s="132" t="str">
        <f t="shared" si="15"/>
        <v>E2</v>
      </c>
    </row>
    <row r="35" spans="1:25" s="74" customFormat="1" ht="24.95" customHeight="1" x14ac:dyDescent="0.25">
      <c r="A35" s="8">
        <v>1029</v>
      </c>
      <c r="B35" s="119" t="str">
        <f>IF('STUDENT NAMES'!I30&lt;&gt;"",'STUDENT NAMES'!I30,"")</f>
        <v/>
      </c>
      <c r="C35" s="119"/>
      <c r="D35" s="7"/>
      <c r="E35" s="9" t="str">
        <f t="shared" si="0"/>
        <v/>
      </c>
      <c r="F35" s="9" t="str">
        <f t="shared" si="1"/>
        <v/>
      </c>
      <c r="G35" s="7"/>
      <c r="H35" s="9" t="str">
        <f t="shared" si="2"/>
        <v/>
      </c>
      <c r="I35" s="9" t="str">
        <f t="shared" si="3"/>
        <v/>
      </c>
      <c r="J35" s="7"/>
      <c r="K35" s="9" t="str">
        <f t="shared" si="4"/>
        <v/>
      </c>
      <c r="L35" s="9" t="str">
        <f t="shared" si="5"/>
        <v/>
      </c>
      <c r="M35" s="7"/>
      <c r="N35" s="9" t="str">
        <f t="shared" si="6"/>
        <v/>
      </c>
      <c r="O35" s="9" t="str">
        <f t="shared" si="7"/>
        <v/>
      </c>
      <c r="P35" s="7"/>
      <c r="Q35" s="9" t="str">
        <f t="shared" si="8"/>
        <v/>
      </c>
      <c r="R35" s="9" t="str">
        <f t="shared" si="9"/>
        <v/>
      </c>
      <c r="S35" s="7"/>
      <c r="T35" s="9" t="str">
        <f t="shared" si="10"/>
        <v/>
      </c>
      <c r="U35" s="9" t="str">
        <f t="shared" si="11"/>
        <v/>
      </c>
      <c r="V35" s="9">
        <f t="shared" si="12"/>
        <v>0</v>
      </c>
      <c r="W35" s="10">
        <f t="shared" si="13"/>
        <v>0</v>
      </c>
      <c r="X35" s="9">
        <f t="shared" si="14"/>
        <v>1</v>
      </c>
      <c r="Y35" s="132" t="str">
        <f t="shared" si="15"/>
        <v>E2</v>
      </c>
    </row>
    <row r="36" spans="1:25" s="11" customFormat="1" ht="24.95" customHeight="1" x14ac:dyDescent="0.25">
      <c r="A36" s="8">
        <v>1030</v>
      </c>
      <c r="B36" s="119" t="str">
        <f>IF('STUDENT NAMES'!I31&lt;&gt;"",'STUDENT NAMES'!I31,"")</f>
        <v/>
      </c>
      <c r="C36" s="119"/>
      <c r="D36" s="7"/>
      <c r="E36" s="9" t="str">
        <f t="shared" si="0"/>
        <v/>
      </c>
      <c r="F36" s="9" t="str">
        <f t="shared" si="1"/>
        <v/>
      </c>
      <c r="G36" s="7"/>
      <c r="H36" s="9" t="str">
        <f t="shared" si="2"/>
        <v/>
      </c>
      <c r="I36" s="9" t="str">
        <f t="shared" si="3"/>
        <v/>
      </c>
      <c r="J36" s="7"/>
      <c r="K36" s="9" t="str">
        <f t="shared" si="4"/>
        <v/>
      </c>
      <c r="L36" s="9" t="str">
        <f t="shared" si="5"/>
        <v/>
      </c>
      <c r="M36" s="7"/>
      <c r="N36" s="9" t="str">
        <f t="shared" si="6"/>
        <v/>
      </c>
      <c r="O36" s="9" t="str">
        <f t="shared" si="7"/>
        <v/>
      </c>
      <c r="P36" s="7"/>
      <c r="Q36" s="9" t="str">
        <f t="shared" si="8"/>
        <v/>
      </c>
      <c r="R36" s="9" t="str">
        <f t="shared" si="9"/>
        <v/>
      </c>
      <c r="S36" s="7"/>
      <c r="T36" s="9" t="str">
        <f t="shared" si="10"/>
        <v/>
      </c>
      <c r="U36" s="9" t="str">
        <f t="shared" si="11"/>
        <v/>
      </c>
      <c r="V36" s="9">
        <f t="shared" si="12"/>
        <v>0</v>
      </c>
      <c r="W36" s="10">
        <f t="shared" si="13"/>
        <v>0</v>
      </c>
      <c r="X36" s="9">
        <f t="shared" si="14"/>
        <v>1</v>
      </c>
      <c r="Y36" s="132" t="str">
        <f t="shared" si="15"/>
        <v>E2</v>
      </c>
    </row>
    <row r="37" spans="1:25" s="11" customFormat="1" ht="24.95" customHeight="1" x14ac:dyDescent="0.25">
      <c r="A37" s="8">
        <v>1031</v>
      </c>
      <c r="B37" s="119" t="str">
        <f>IF('STUDENT NAMES'!I32&lt;&gt;"",'STUDENT NAMES'!I32,"")</f>
        <v/>
      </c>
      <c r="C37" s="119"/>
      <c r="D37" s="7"/>
      <c r="E37" s="9" t="str">
        <f t="shared" si="0"/>
        <v/>
      </c>
      <c r="F37" s="9" t="str">
        <f t="shared" si="1"/>
        <v/>
      </c>
      <c r="G37" s="7"/>
      <c r="H37" s="9" t="str">
        <f t="shared" si="2"/>
        <v/>
      </c>
      <c r="I37" s="9" t="str">
        <f t="shared" si="3"/>
        <v/>
      </c>
      <c r="J37" s="7"/>
      <c r="K37" s="9" t="str">
        <f t="shared" si="4"/>
        <v/>
      </c>
      <c r="L37" s="9" t="str">
        <f t="shared" si="5"/>
        <v/>
      </c>
      <c r="M37" s="7"/>
      <c r="N37" s="9" t="str">
        <f t="shared" si="6"/>
        <v/>
      </c>
      <c r="O37" s="9" t="str">
        <f t="shared" si="7"/>
        <v/>
      </c>
      <c r="P37" s="7"/>
      <c r="Q37" s="9" t="str">
        <f t="shared" si="8"/>
        <v/>
      </c>
      <c r="R37" s="9" t="str">
        <f t="shared" si="9"/>
        <v/>
      </c>
      <c r="S37" s="7"/>
      <c r="T37" s="9" t="str">
        <f t="shared" si="10"/>
        <v/>
      </c>
      <c r="U37" s="9" t="str">
        <f t="shared" si="11"/>
        <v/>
      </c>
      <c r="V37" s="9">
        <f t="shared" si="12"/>
        <v>0</v>
      </c>
      <c r="W37" s="10">
        <f t="shared" si="13"/>
        <v>0</v>
      </c>
      <c r="X37" s="9">
        <f t="shared" si="14"/>
        <v>1</v>
      </c>
      <c r="Y37" s="132" t="str">
        <f t="shared" si="15"/>
        <v>E2</v>
      </c>
    </row>
    <row r="38" spans="1:25" s="11" customFormat="1" ht="24.95" customHeight="1" x14ac:dyDescent="0.25">
      <c r="A38" s="8">
        <v>1032</v>
      </c>
      <c r="B38" s="119" t="str">
        <f>IF('STUDENT NAMES'!I33&lt;&gt;"",'STUDENT NAMES'!I33,"")</f>
        <v/>
      </c>
      <c r="C38" s="119"/>
      <c r="D38" s="7"/>
      <c r="E38" s="9" t="str">
        <f t="shared" si="0"/>
        <v/>
      </c>
      <c r="F38" s="9" t="str">
        <f t="shared" si="1"/>
        <v/>
      </c>
      <c r="G38" s="7"/>
      <c r="H38" s="9" t="str">
        <f t="shared" si="2"/>
        <v/>
      </c>
      <c r="I38" s="9" t="str">
        <f t="shared" si="3"/>
        <v/>
      </c>
      <c r="J38" s="7"/>
      <c r="K38" s="9" t="str">
        <f t="shared" si="4"/>
        <v/>
      </c>
      <c r="L38" s="9" t="str">
        <f t="shared" si="5"/>
        <v/>
      </c>
      <c r="M38" s="7"/>
      <c r="N38" s="9" t="str">
        <f t="shared" si="6"/>
        <v/>
      </c>
      <c r="O38" s="9" t="str">
        <f t="shared" si="7"/>
        <v/>
      </c>
      <c r="P38" s="7"/>
      <c r="Q38" s="9" t="str">
        <f t="shared" si="8"/>
        <v/>
      </c>
      <c r="R38" s="9" t="str">
        <f t="shared" si="9"/>
        <v/>
      </c>
      <c r="S38" s="7"/>
      <c r="T38" s="9" t="str">
        <f t="shared" si="10"/>
        <v/>
      </c>
      <c r="U38" s="9" t="str">
        <f t="shared" si="11"/>
        <v/>
      </c>
      <c r="V38" s="9">
        <f t="shared" si="12"/>
        <v>0</v>
      </c>
      <c r="W38" s="10">
        <f t="shared" si="13"/>
        <v>0</v>
      </c>
      <c r="X38" s="9">
        <f t="shared" si="14"/>
        <v>1</v>
      </c>
      <c r="Y38" s="132" t="str">
        <f t="shared" si="15"/>
        <v>E2</v>
      </c>
    </row>
    <row r="39" spans="1:25" s="11" customFormat="1" ht="24.95" customHeight="1" x14ac:dyDescent="0.25">
      <c r="A39" s="8">
        <v>1033</v>
      </c>
      <c r="B39" s="119" t="str">
        <f>IF('STUDENT NAMES'!I34&lt;&gt;"",'STUDENT NAMES'!I34,"")</f>
        <v/>
      </c>
      <c r="C39" s="119"/>
      <c r="D39" s="7"/>
      <c r="E39" s="9" t="str">
        <f t="shared" si="0"/>
        <v/>
      </c>
      <c r="F39" s="9" t="str">
        <f t="shared" si="1"/>
        <v/>
      </c>
      <c r="G39" s="7"/>
      <c r="H39" s="9" t="str">
        <f t="shared" si="2"/>
        <v/>
      </c>
      <c r="I39" s="9" t="str">
        <f t="shared" si="3"/>
        <v/>
      </c>
      <c r="J39" s="7"/>
      <c r="K39" s="9" t="str">
        <f t="shared" si="4"/>
        <v/>
      </c>
      <c r="L39" s="9" t="str">
        <f t="shared" si="5"/>
        <v/>
      </c>
      <c r="M39" s="7"/>
      <c r="N39" s="9" t="str">
        <f t="shared" si="6"/>
        <v/>
      </c>
      <c r="O39" s="9" t="str">
        <f t="shared" si="7"/>
        <v/>
      </c>
      <c r="P39" s="7"/>
      <c r="Q39" s="9" t="str">
        <f t="shared" si="8"/>
        <v/>
      </c>
      <c r="R39" s="9" t="str">
        <f t="shared" si="9"/>
        <v/>
      </c>
      <c r="S39" s="7"/>
      <c r="T39" s="9" t="str">
        <f t="shared" si="10"/>
        <v/>
      </c>
      <c r="U39" s="9" t="str">
        <f t="shared" si="11"/>
        <v/>
      </c>
      <c r="V39" s="9">
        <f t="shared" si="12"/>
        <v>0</v>
      </c>
      <c r="W39" s="10">
        <f t="shared" si="13"/>
        <v>0</v>
      </c>
      <c r="X39" s="9">
        <f t="shared" si="14"/>
        <v>1</v>
      </c>
      <c r="Y39" s="132" t="str">
        <f t="shared" si="15"/>
        <v>E2</v>
      </c>
    </row>
    <row r="40" spans="1:25" s="11" customFormat="1" ht="24.95" customHeight="1" x14ac:dyDescent="0.25">
      <c r="A40" s="8">
        <v>1034</v>
      </c>
      <c r="B40" s="119" t="str">
        <f>IF('STUDENT NAMES'!I35&lt;&gt;"",'STUDENT NAMES'!I35,"")</f>
        <v/>
      </c>
      <c r="C40" s="119"/>
      <c r="D40" s="7"/>
      <c r="E40" s="9" t="str">
        <f t="shared" si="0"/>
        <v/>
      </c>
      <c r="F40" s="9" t="str">
        <f t="shared" si="1"/>
        <v/>
      </c>
      <c r="G40" s="7"/>
      <c r="H40" s="9" t="str">
        <f t="shared" si="2"/>
        <v/>
      </c>
      <c r="I40" s="9" t="str">
        <f t="shared" si="3"/>
        <v/>
      </c>
      <c r="J40" s="7"/>
      <c r="K40" s="9" t="str">
        <f t="shared" si="4"/>
        <v/>
      </c>
      <c r="L40" s="9" t="str">
        <f t="shared" si="5"/>
        <v/>
      </c>
      <c r="M40" s="7"/>
      <c r="N40" s="9" t="str">
        <f t="shared" si="6"/>
        <v/>
      </c>
      <c r="O40" s="9" t="str">
        <f t="shared" si="7"/>
        <v/>
      </c>
      <c r="P40" s="7"/>
      <c r="Q40" s="9" t="str">
        <f t="shared" si="8"/>
        <v/>
      </c>
      <c r="R40" s="9" t="str">
        <f t="shared" si="9"/>
        <v/>
      </c>
      <c r="S40" s="7"/>
      <c r="T40" s="9" t="str">
        <f t="shared" si="10"/>
        <v/>
      </c>
      <c r="U40" s="9" t="str">
        <f t="shared" si="11"/>
        <v/>
      </c>
      <c r="V40" s="9">
        <f t="shared" si="12"/>
        <v>0</v>
      </c>
      <c r="W40" s="10">
        <f t="shared" si="13"/>
        <v>0</v>
      </c>
      <c r="X40" s="9">
        <f t="shared" si="14"/>
        <v>1</v>
      </c>
      <c r="Y40" s="132" t="str">
        <f t="shared" si="15"/>
        <v>E2</v>
      </c>
    </row>
    <row r="41" spans="1:25" s="11" customFormat="1" ht="24.95" customHeight="1" x14ac:dyDescent="0.25">
      <c r="A41" s="8">
        <v>1035</v>
      </c>
      <c r="B41" s="119" t="str">
        <f>IF('STUDENT NAMES'!I36&lt;&gt;"",'STUDENT NAMES'!I36,"")</f>
        <v/>
      </c>
      <c r="C41" s="119" t="s">
        <v>112</v>
      </c>
      <c r="D41" s="7"/>
      <c r="E41" s="9" t="str">
        <f t="shared" si="0"/>
        <v/>
      </c>
      <c r="F41" s="9" t="str">
        <f t="shared" si="1"/>
        <v/>
      </c>
      <c r="G41" s="7"/>
      <c r="H41" s="9" t="str">
        <f t="shared" si="2"/>
        <v/>
      </c>
      <c r="I41" s="9" t="str">
        <f t="shared" si="3"/>
        <v/>
      </c>
      <c r="J41" s="7"/>
      <c r="K41" s="9" t="str">
        <f t="shared" si="4"/>
        <v/>
      </c>
      <c r="L41" s="9" t="str">
        <f t="shared" si="5"/>
        <v/>
      </c>
      <c r="M41" s="7"/>
      <c r="N41" s="9" t="str">
        <f t="shared" si="6"/>
        <v/>
      </c>
      <c r="O41" s="9" t="str">
        <f t="shared" si="7"/>
        <v/>
      </c>
      <c r="P41" s="7"/>
      <c r="Q41" s="9" t="str">
        <f t="shared" si="8"/>
        <v/>
      </c>
      <c r="R41" s="9" t="str">
        <f t="shared" si="9"/>
        <v/>
      </c>
      <c r="S41" s="7"/>
      <c r="T41" s="9" t="str">
        <f t="shared" si="10"/>
        <v/>
      </c>
      <c r="U41" s="9" t="str">
        <f t="shared" si="11"/>
        <v/>
      </c>
      <c r="V41" s="9">
        <f t="shared" si="12"/>
        <v>0</v>
      </c>
      <c r="W41" s="10">
        <f t="shared" si="13"/>
        <v>0</v>
      </c>
      <c r="X41" s="9">
        <f t="shared" si="14"/>
        <v>1</v>
      </c>
      <c r="Y41" s="132" t="str">
        <f t="shared" si="15"/>
        <v>E2</v>
      </c>
    </row>
    <row r="42" spans="1:25" s="74" customFormat="1" ht="24.95" customHeight="1" x14ac:dyDescent="0.25">
      <c r="A42" s="8">
        <v>1036</v>
      </c>
      <c r="B42" s="119" t="str">
        <f>IF('STUDENT NAMES'!I37&lt;&gt;"",'STUDENT NAMES'!I37,"")</f>
        <v/>
      </c>
      <c r="C42" s="119"/>
      <c r="D42" s="7"/>
      <c r="E42" s="9" t="str">
        <f t="shared" si="0"/>
        <v/>
      </c>
      <c r="F42" s="9" t="str">
        <f t="shared" si="1"/>
        <v/>
      </c>
      <c r="G42" s="7"/>
      <c r="H42" s="9" t="str">
        <f t="shared" si="2"/>
        <v/>
      </c>
      <c r="I42" s="9" t="str">
        <f t="shared" si="3"/>
        <v/>
      </c>
      <c r="J42" s="7"/>
      <c r="K42" s="9" t="str">
        <f t="shared" si="4"/>
        <v/>
      </c>
      <c r="L42" s="9" t="str">
        <f t="shared" si="5"/>
        <v/>
      </c>
      <c r="M42" s="7"/>
      <c r="N42" s="9" t="str">
        <f t="shared" si="6"/>
        <v/>
      </c>
      <c r="O42" s="9" t="str">
        <f t="shared" si="7"/>
        <v/>
      </c>
      <c r="P42" s="7"/>
      <c r="Q42" s="9" t="str">
        <f t="shared" si="8"/>
        <v/>
      </c>
      <c r="R42" s="9" t="str">
        <f t="shared" si="9"/>
        <v/>
      </c>
      <c r="S42" s="7"/>
      <c r="T42" s="9" t="str">
        <f t="shared" si="10"/>
        <v/>
      </c>
      <c r="U42" s="9" t="str">
        <f t="shared" si="11"/>
        <v/>
      </c>
      <c r="V42" s="9">
        <f t="shared" si="12"/>
        <v>0</v>
      </c>
      <c r="W42" s="10">
        <f t="shared" si="13"/>
        <v>0</v>
      </c>
      <c r="X42" s="9">
        <f t="shared" si="14"/>
        <v>1</v>
      </c>
      <c r="Y42" s="132" t="str">
        <f t="shared" si="15"/>
        <v>E2</v>
      </c>
    </row>
    <row r="43" spans="1:25" s="11" customFormat="1" ht="24.95" customHeight="1" x14ac:dyDescent="0.25">
      <c r="A43" s="8">
        <v>1037</v>
      </c>
      <c r="B43" s="119" t="str">
        <f>IF('STUDENT NAMES'!I38&lt;&gt;"",'STUDENT NAMES'!I38,"")</f>
        <v/>
      </c>
      <c r="C43" s="119" t="s">
        <v>112</v>
      </c>
      <c r="D43" s="7"/>
      <c r="E43" s="9" t="str">
        <f t="shared" si="0"/>
        <v/>
      </c>
      <c r="F43" s="9" t="str">
        <f t="shared" si="1"/>
        <v/>
      </c>
      <c r="G43" s="7"/>
      <c r="H43" s="9" t="str">
        <f t="shared" si="2"/>
        <v/>
      </c>
      <c r="I43" s="9" t="str">
        <f t="shared" si="3"/>
        <v/>
      </c>
      <c r="J43" s="7"/>
      <c r="K43" s="9" t="str">
        <f t="shared" si="4"/>
        <v/>
      </c>
      <c r="L43" s="9" t="str">
        <f t="shared" si="5"/>
        <v/>
      </c>
      <c r="M43" s="7"/>
      <c r="N43" s="9" t="str">
        <f t="shared" si="6"/>
        <v/>
      </c>
      <c r="O43" s="9" t="str">
        <f t="shared" si="7"/>
        <v/>
      </c>
      <c r="P43" s="7"/>
      <c r="Q43" s="9" t="str">
        <f t="shared" si="8"/>
        <v/>
      </c>
      <c r="R43" s="9" t="str">
        <f t="shared" si="9"/>
        <v/>
      </c>
      <c r="S43" s="7"/>
      <c r="T43" s="9" t="str">
        <f t="shared" si="10"/>
        <v/>
      </c>
      <c r="U43" s="9" t="str">
        <f t="shared" si="11"/>
        <v/>
      </c>
      <c r="V43" s="9">
        <f t="shared" si="12"/>
        <v>0</v>
      </c>
      <c r="W43" s="10">
        <f t="shared" si="13"/>
        <v>0</v>
      </c>
      <c r="X43" s="9">
        <f t="shared" si="14"/>
        <v>1</v>
      </c>
      <c r="Y43" s="132" t="str">
        <f t="shared" si="15"/>
        <v>E2</v>
      </c>
    </row>
    <row r="44" spans="1:25" s="11" customFormat="1" ht="24.95" customHeight="1" x14ac:dyDescent="0.25">
      <c r="A44" s="8">
        <v>1038</v>
      </c>
      <c r="B44" s="119" t="str">
        <f>IF('STUDENT NAMES'!I39&lt;&gt;"",'STUDENT NAMES'!I39,"")</f>
        <v/>
      </c>
      <c r="C44" s="119"/>
      <c r="D44" s="7"/>
      <c r="E44" s="9" t="str">
        <f t="shared" si="0"/>
        <v/>
      </c>
      <c r="F44" s="9" t="str">
        <f t="shared" si="1"/>
        <v/>
      </c>
      <c r="G44" s="7"/>
      <c r="H44" s="9" t="str">
        <f t="shared" si="2"/>
        <v/>
      </c>
      <c r="I44" s="9" t="str">
        <f t="shared" si="3"/>
        <v/>
      </c>
      <c r="J44" s="7"/>
      <c r="K44" s="9" t="str">
        <f t="shared" si="4"/>
        <v/>
      </c>
      <c r="L44" s="9" t="str">
        <f t="shared" si="5"/>
        <v/>
      </c>
      <c r="M44" s="7"/>
      <c r="N44" s="9" t="str">
        <f t="shared" si="6"/>
        <v/>
      </c>
      <c r="O44" s="9" t="str">
        <f t="shared" si="7"/>
        <v/>
      </c>
      <c r="P44" s="7"/>
      <c r="Q44" s="9" t="str">
        <f t="shared" si="8"/>
        <v/>
      </c>
      <c r="R44" s="9" t="str">
        <f t="shared" si="9"/>
        <v/>
      </c>
      <c r="S44" s="7"/>
      <c r="T44" s="9" t="str">
        <f t="shared" si="10"/>
        <v/>
      </c>
      <c r="U44" s="9" t="str">
        <f t="shared" si="11"/>
        <v/>
      </c>
      <c r="V44" s="9">
        <f t="shared" si="12"/>
        <v>0</v>
      </c>
      <c r="W44" s="10">
        <f t="shared" si="13"/>
        <v>0</v>
      </c>
      <c r="X44" s="9">
        <f t="shared" si="14"/>
        <v>1</v>
      </c>
      <c r="Y44" s="132" t="str">
        <f t="shared" si="15"/>
        <v>E2</v>
      </c>
    </row>
    <row r="45" spans="1:25" s="11" customFormat="1" ht="24.95" customHeight="1" x14ac:dyDescent="0.25">
      <c r="A45" s="8">
        <v>1039</v>
      </c>
      <c r="B45" s="119" t="str">
        <f>IF('STUDENT NAMES'!I40&lt;&gt;"",'STUDENT NAMES'!I40,"")</f>
        <v/>
      </c>
      <c r="C45" s="119"/>
      <c r="D45" s="7"/>
      <c r="E45" s="9" t="str">
        <f t="shared" si="0"/>
        <v/>
      </c>
      <c r="F45" s="9" t="str">
        <f t="shared" si="1"/>
        <v/>
      </c>
      <c r="G45" s="7"/>
      <c r="H45" s="9" t="str">
        <f t="shared" si="2"/>
        <v/>
      </c>
      <c r="I45" s="9" t="str">
        <f t="shared" si="3"/>
        <v/>
      </c>
      <c r="J45" s="7"/>
      <c r="K45" s="9" t="str">
        <f t="shared" si="4"/>
        <v/>
      </c>
      <c r="L45" s="9" t="str">
        <f t="shared" si="5"/>
        <v/>
      </c>
      <c r="M45" s="7"/>
      <c r="N45" s="9" t="str">
        <f t="shared" si="6"/>
        <v/>
      </c>
      <c r="O45" s="9" t="str">
        <f t="shared" si="7"/>
        <v/>
      </c>
      <c r="P45" s="7"/>
      <c r="Q45" s="9" t="str">
        <f t="shared" si="8"/>
        <v/>
      </c>
      <c r="R45" s="9" t="str">
        <f t="shared" si="9"/>
        <v/>
      </c>
      <c r="S45" s="7"/>
      <c r="T45" s="9" t="str">
        <f t="shared" si="10"/>
        <v/>
      </c>
      <c r="U45" s="9" t="str">
        <f t="shared" si="11"/>
        <v/>
      </c>
      <c r="V45" s="9">
        <f t="shared" si="12"/>
        <v>0</v>
      </c>
      <c r="W45" s="10">
        <f t="shared" si="13"/>
        <v>0</v>
      </c>
      <c r="X45" s="9">
        <f t="shared" si="14"/>
        <v>1</v>
      </c>
      <c r="Y45" s="132" t="str">
        <f t="shared" si="15"/>
        <v>E2</v>
      </c>
    </row>
    <row r="46" spans="1:25" s="11" customFormat="1" ht="16.5" customHeight="1" x14ac:dyDescent="0.25">
      <c r="A46" s="8">
        <v>1040</v>
      </c>
      <c r="B46" s="119" t="str">
        <f>IF('STUDENT NAMES'!I41&lt;&gt;"",'STUDENT NAMES'!I41,"")</f>
        <v/>
      </c>
      <c r="C46" s="119"/>
      <c r="D46" s="7"/>
      <c r="E46" s="9" t="str">
        <f t="shared" si="0"/>
        <v/>
      </c>
      <c r="F46" s="9" t="str">
        <f t="shared" si="1"/>
        <v/>
      </c>
      <c r="G46" s="7"/>
      <c r="H46" s="9"/>
      <c r="I46" s="9"/>
      <c r="J46" s="7"/>
      <c r="K46" s="9" t="str">
        <f t="shared" si="4"/>
        <v/>
      </c>
      <c r="L46" s="9" t="str">
        <f t="shared" si="5"/>
        <v/>
      </c>
      <c r="M46" s="7"/>
      <c r="N46" s="9" t="str">
        <f t="shared" si="6"/>
        <v/>
      </c>
      <c r="O46" s="9" t="str">
        <f t="shared" si="7"/>
        <v/>
      </c>
      <c r="P46" s="7"/>
      <c r="Q46" s="9" t="str">
        <f t="shared" si="8"/>
        <v/>
      </c>
      <c r="R46" s="9" t="str">
        <f t="shared" si="9"/>
        <v/>
      </c>
      <c r="S46" s="7"/>
      <c r="T46" s="9" t="str">
        <f t="shared" si="10"/>
        <v/>
      </c>
      <c r="U46" s="9" t="str">
        <f t="shared" si="11"/>
        <v/>
      </c>
      <c r="V46" s="9">
        <f t="shared" si="12"/>
        <v>0</v>
      </c>
      <c r="W46" s="10">
        <f t="shared" si="13"/>
        <v>0</v>
      </c>
      <c r="X46" s="9">
        <f t="shared" si="14"/>
        <v>1</v>
      </c>
      <c r="Y46" s="132" t="str">
        <f t="shared" si="15"/>
        <v>E2</v>
      </c>
    </row>
    <row r="47" spans="1:25" s="11" customFormat="1" ht="16.5" customHeight="1" x14ac:dyDescent="0.25">
      <c r="A47" s="8">
        <v>1041</v>
      </c>
      <c r="B47" s="119" t="str">
        <f>IF('STUDENT NAMES'!I42&lt;&gt;"",'STUDENT NAMES'!I42,"")</f>
        <v/>
      </c>
      <c r="C47" s="120"/>
      <c r="D47" s="7"/>
      <c r="E47" s="9" t="str">
        <f t="shared" si="0"/>
        <v/>
      </c>
      <c r="F47" s="9" t="str">
        <f t="shared" si="1"/>
        <v/>
      </c>
      <c r="G47" s="7"/>
      <c r="H47" s="9" t="str">
        <f t="shared" si="2"/>
        <v/>
      </c>
      <c r="I47" s="9" t="str">
        <f t="shared" si="3"/>
        <v/>
      </c>
      <c r="J47" s="7"/>
      <c r="K47" s="9" t="str">
        <f t="shared" si="4"/>
        <v/>
      </c>
      <c r="L47" s="9" t="str">
        <f t="shared" si="5"/>
        <v/>
      </c>
      <c r="M47" s="7"/>
      <c r="N47" s="9" t="str">
        <f t="shared" si="6"/>
        <v/>
      </c>
      <c r="O47" s="9" t="str">
        <f t="shared" si="7"/>
        <v/>
      </c>
      <c r="P47" s="7"/>
      <c r="Q47" s="9" t="str">
        <f t="shared" si="8"/>
        <v/>
      </c>
      <c r="R47" s="9" t="str">
        <f t="shared" si="9"/>
        <v/>
      </c>
      <c r="S47" s="7"/>
      <c r="T47" s="9" t="str">
        <f t="shared" si="10"/>
        <v/>
      </c>
      <c r="U47" s="9" t="str">
        <f t="shared" si="11"/>
        <v/>
      </c>
      <c r="V47" s="9">
        <f t="shared" si="12"/>
        <v>0</v>
      </c>
      <c r="W47" s="10">
        <f t="shared" si="13"/>
        <v>0</v>
      </c>
      <c r="X47" s="9">
        <f t="shared" si="14"/>
        <v>1</v>
      </c>
      <c r="Y47" s="132" t="str">
        <f t="shared" si="15"/>
        <v>E2</v>
      </c>
    </row>
    <row r="48" spans="1:25" s="11" customFormat="1" ht="16.5" customHeight="1" x14ac:dyDescent="0.25">
      <c r="A48" s="8">
        <v>1042</v>
      </c>
      <c r="B48" s="119" t="str">
        <f>IF('STUDENT NAMES'!I43&lt;&gt;"",'STUDENT NAMES'!I43,"")</f>
        <v/>
      </c>
      <c r="C48" s="120"/>
      <c r="D48" s="7"/>
      <c r="E48" s="9" t="str">
        <f t="shared" si="0"/>
        <v/>
      </c>
      <c r="F48" s="9" t="str">
        <f t="shared" si="1"/>
        <v/>
      </c>
      <c r="G48" s="7"/>
      <c r="H48" s="9" t="str">
        <f t="shared" si="2"/>
        <v/>
      </c>
      <c r="I48" s="9" t="str">
        <f t="shared" si="3"/>
        <v/>
      </c>
      <c r="J48" s="7"/>
      <c r="K48" s="9" t="str">
        <f t="shared" si="4"/>
        <v/>
      </c>
      <c r="L48" s="9" t="str">
        <f t="shared" si="5"/>
        <v/>
      </c>
      <c r="M48" s="7"/>
      <c r="N48" s="9" t="str">
        <f t="shared" si="6"/>
        <v/>
      </c>
      <c r="O48" s="9" t="str">
        <f t="shared" si="7"/>
        <v/>
      </c>
      <c r="P48" s="7"/>
      <c r="Q48" s="9" t="str">
        <f t="shared" si="8"/>
        <v/>
      </c>
      <c r="R48" s="9" t="str">
        <f t="shared" si="9"/>
        <v/>
      </c>
      <c r="S48" s="7"/>
      <c r="T48" s="9" t="str">
        <f t="shared" si="10"/>
        <v/>
      </c>
      <c r="U48" s="9" t="str">
        <f t="shared" si="11"/>
        <v/>
      </c>
      <c r="V48" s="9">
        <f t="shared" si="12"/>
        <v>0</v>
      </c>
      <c r="W48" s="10">
        <f t="shared" si="13"/>
        <v>0</v>
      </c>
      <c r="X48" s="9">
        <f t="shared" si="14"/>
        <v>1</v>
      </c>
      <c r="Y48" s="132" t="str">
        <f t="shared" si="15"/>
        <v>E2</v>
      </c>
    </row>
    <row r="49" spans="1:25" s="11" customFormat="1" ht="16.5" customHeight="1" x14ac:dyDescent="0.25">
      <c r="A49" s="8">
        <v>1043</v>
      </c>
      <c r="B49" s="119" t="str">
        <f>IF('STUDENT NAMES'!I44&lt;&gt;"",'STUDENT NAMES'!I44,"")</f>
        <v/>
      </c>
      <c r="C49" s="120"/>
      <c r="D49" s="7"/>
      <c r="E49" s="9" t="str">
        <f t="shared" si="0"/>
        <v/>
      </c>
      <c r="F49" s="9" t="str">
        <f t="shared" si="1"/>
        <v/>
      </c>
      <c r="G49" s="7"/>
      <c r="H49" s="9" t="str">
        <f t="shared" si="2"/>
        <v/>
      </c>
      <c r="I49" s="9" t="str">
        <f t="shared" si="3"/>
        <v/>
      </c>
      <c r="J49" s="7"/>
      <c r="K49" s="9" t="str">
        <f t="shared" si="4"/>
        <v/>
      </c>
      <c r="L49" s="9" t="str">
        <f t="shared" si="5"/>
        <v/>
      </c>
      <c r="M49" s="7"/>
      <c r="N49" s="9" t="str">
        <f t="shared" si="6"/>
        <v/>
      </c>
      <c r="O49" s="9" t="str">
        <f t="shared" si="7"/>
        <v/>
      </c>
      <c r="P49" s="7"/>
      <c r="Q49" s="9" t="str">
        <f t="shared" si="8"/>
        <v/>
      </c>
      <c r="R49" s="9" t="str">
        <f t="shared" si="9"/>
        <v/>
      </c>
      <c r="S49" s="7"/>
      <c r="T49" s="9" t="str">
        <f t="shared" si="10"/>
        <v/>
      </c>
      <c r="U49" s="9" t="str">
        <f t="shared" si="11"/>
        <v/>
      </c>
      <c r="V49" s="9">
        <f t="shared" si="12"/>
        <v>0</v>
      </c>
      <c r="W49" s="10">
        <f t="shared" si="13"/>
        <v>0</v>
      </c>
      <c r="X49" s="9">
        <f t="shared" si="14"/>
        <v>1</v>
      </c>
      <c r="Y49" s="132" t="str">
        <f t="shared" si="15"/>
        <v>E2</v>
      </c>
    </row>
    <row r="50" spans="1:25" s="11" customFormat="1" ht="16.5" customHeight="1" x14ac:dyDescent="0.25">
      <c r="A50" s="8">
        <v>1044</v>
      </c>
      <c r="B50" s="119" t="str">
        <f>IF('STUDENT NAMES'!I45&lt;&gt;"",'STUDENT NAMES'!I45,"")</f>
        <v/>
      </c>
      <c r="C50" s="120"/>
      <c r="D50" s="7"/>
      <c r="E50" s="9" t="str">
        <f t="shared" si="0"/>
        <v/>
      </c>
      <c r="F50" s="9" t="str">
        <f t="shared" si="1"/>
        <v/>
      </c>
      <c r="G50" s="7"/>
      <c r="H50" s="9" t="str">
        <f t="shared" si="2"/>
        <v/>
      </c>
      <c r="I50" s="9" t="str">
        <f t="shared" si="3"/>
        <v/>
      </c>
      <c r="J50" s="7"/>
      <c r="K50" s="9" t="str">
        <f t="shared" si="4"/>
        <v/>
      </c>
      <c r="L50" s="9" t="str">
        <f t="shared" si="5"/>
        <v/>
      </c>
      <c r="M50" s="7"/>
      <c r="N50" s="9" t="str">
        <f t="shared" si="6"/>
        <v/>
      </c>
      <c r="O50" s="9" t="str">
        <f t="shared" si="7"/>
        <v/>
      </c>
      <c r="P50" s="7"/>
      <c r="Q50" s="9" t="str">
        <f t="shared" si="8"/>
        <v/>
      </c>
      <c r="R50" s="9" t="str">
        <f t="shared" si="9"/>
        <v/>
      </c>
      <c r="S50" s="7"/>
      <c r="T50" s="9" t="str">
        <f t="shared" si="10"/>
        <v/>
      </c>
      <c r="U50" s="9" t="str">
        <f t="shared" si="11"/>
        <v/>
      </c>
      <c r="V50" s="9">
        <f t="shared" si="12"/>
        <v>0</v>
      </c>
      <c r="W50" s="10">
        <f t="shared" si="13"/>
        <v>0</v>
      </c>
      <c r="X50" s="9">
        <f t="shared" si="14"/>
        <v>1</v>
      </c>
      <c r="Y50" s="132" t="str">
        <f t="shared" si="15"/>
        <v>E2</v>
      </c>
    </row>
    <row r="51" spans="1:25" s="11" customFormat="1" ht="16.5" customHeight="1" x14ac:dyDescent="0.25">
      <c r="A51" s="8">
        <v>1045</v>
      </c>
      <c r="B51" s="119" t="str">
        <f>IF('STUDENT NAMES'!I46&lt;&gt;"",'STUDENT NAMES'!I46,"")</f>
        <v/>
      </c>
      <c r="C51" s="120"/>
      <c r="D51" s="7"/>
      <c r="E51" s="9" t="str">
        <f t="shared" si="0"/>
        <v/>
      </c>
      <c r="F51" s="9" t="str">
        <f t="shared" si="1"/>
        <v/>
      </c>
      <c r="G51" s="7"/>
      <c r="H51" s="9" t="str">
        <f t="shared" si="2"/>
        <v/>
      </c>
      <c r="I51" s="9" t="str">
        <f t="shared" si="3"/>
        <v/>
      </c>
      <c r="J51" s="7"/>
      <c r="K51" s="9" t="str">
        <f t="shared" si="4"/>
        <v/>
      </c>
      <c r="L51" s="9" t="str">
        <f t="shared" si="5"/>
        <v/>
      </c>
      <c r="M51" s="7"/>
      <c r="N51" s="9" t="str">
        <f t="shared" si="6"/>
        <v/>
      </c>
      <c r="O51" s="9" t="str">
        <f t="shared" si="7"/>
        <v/>
      </c>
      <c r="P51" s="7"/>
      <c r="Q51" s="9" t="str">
        <f t="shared" si="8"/>
        <v/>
      </c>
      <c r="R51" s="9" t="str">
        <f t="shared" si="9"/>
        <v/>
      </c>
      <c r="S51" s="7"/>
      <c r="T51" s="9" t="str">
        <f t="shared" si="10"/>
        <v/>
      </c>
      <c r="U51" s="9" t="str">
        <f t="shared" si="11"/>
        <v/>
      </c>
      <c r="V51" s="9">
        <f t="shared" si="12"/>
        <v>0</v>
      </c>
      <c r="W51" s="10">
        <f t="shared" si="13"/>
        <v>0</v>
      </c>
      <c r="X51" s="9">
        <f t="shared" si="14"/>
        <v>1</v>
      </c>
      <c r="Y51" s="132" t="str">
        <f t="shared" si="15"/>
        <v>E2</v>
      </c>
    </row>
    <row r="52" spans="1:25" s="11" customFormat="1" ht="16.5" customHeight="1" x14ac:dyDescent="0.25">
      <c r="A52" s="8">
        <v>1046</v>
      </c>
      <c r="B52" s="119" t="str">
        <f>IF('STUDENT NAMES'!I47&lt;&gt;"",'STUDENT NAMES'!I47,"")</f>
        <v/>
      </c>
      <c r="C52" s="120"/>
      <c r="D52" s="7"/>
      <c r="E52" s="9" t="str">
        <f t="shared" si="0"/>
        <v/>
      </c>
      <c r="F52" s="9" t="str">
        <f t="shared" si="1"/>
        <v/>
      </c>
      <c r="G52" s="7"/>
      <c r="H52" s="9" t="str">
        <f t="shared" si="2"/>
        <v/>
      </c>
      <c r="I52" s="9" t="str">
        <f t="shared" si="3"/>
        <v/>
      </c>
      <c r="J52" s="7"/>
      <c r="K52" s="9" t="str">
        <f t="shared" si="4"/>
        <v/>
      </c>
      <c r="L52" s="9" t="str">
        <f t="shared" si="5"/>
        <v/>
      </c>
      <c r="M52" s="7"/>
      <c r="N52" s="9" t="str">
        <f t="shared" si="6"/>
        <v/>
      </c>
      <c r="O52" s="9" t="str">
        <f t="shared" si="7"/>
        <v/>
      </c>
      <c r="P52" s="7"/>
      <c r="Q52" s="9" t="str">
        <f t="shared" si="8"/>
        <v/>
      </c>
      <c r="R52" s="9" t="str">
        <f t="shared" si="9"/>
        <v/>
      </c>
      <c r="S52" s="7"/>
      <c r="T52" s="9" t="str">
        <f t="shared" si="10"/>
        <v/>
      </c>
      <c r="U52" s="9" t="str">
        <f t="shared" si="11"/>
        <v/>
      </c>
      <c r="V52" s="9">
        <f t="shared" si="12"/>
        <v>0</v>
      </c>
      <c r="W52" s="10">
        <f t="shared" si="13"/>
        <v>0</v>
      </c>
      <c r="X52" s="9">
        <f t="shared" si="14"/>
        <v>1</v>
      </c>
      <c r="Y52" s="132" t="str">
        <f t="shared" si="15"/>
        <v>E2</v>
      </c>
    </row>
    <row r="53" spans="1:25" s="11" customFormat="1" ht="16.5" customHeight="1" x14ac:dyDescent="0.25">
      <c r="A53" s="8">
        <v>1047</v>
      </c>
      <c r="B53" s="119" t="str">
        <f>IF('STUDENT NAMES'!I48&lt;&gt;"",'STUDENT NAMES'!I48,"")</f>
        <v/>
      </c>
      <c r="C53" s="120"/>
      <c r="D53" s="7"/>
      <c r="E53" s="9" t="str">
        <f t="shared" si="0"/>
        <v/>
      </c>
      <c r="F53" s="106" t="str">
        <f t="shared" si="1"/>
        <v/>
      </c>
      <c r="G53" s="7"/>
      <c r="H53" s="9" t="str">
        <f t="shared" si="2"/>
        <v/>
      </c>
      <c r="I53" s="106" t="str">
        <f t="shared" si="3"/>
        <v/>
      </c>
      <c r="J53" s="7"/>
      <c r="K53" s="9" t="str">
        <f t="shared" si="4"/>
        <v/>
      </c>
      <c r="L53" s="106" t="str">
        <f t="shared" si="5"/>
        <v/>
      </c>
      <c r="M53" s="7"/>
      <c r="N53" s="9" t="str">
        <f t="shared" si="6"/>
        <v/>
      </c>
      <c r="O53" s="106" t="str">
        <f t="shared" si="7"/>
        <v/>
      </c>
      <c r="P53" s="7"/>
      <c r="Q53" s="9" t="str">
        <f t="shared" si="8"/>
        <v/>
      </c>
      <c r="R53" s="106" t="str">
        <f t="shared" si="9"/>
        <v/>
      </c>
      <c r="S53" s="7"/>
      <c r="T53" s="9" t="str">
        <f t="shared" si="10"/>
        <v/>
      </c>
      <c r="U53" s="106" t="str">
        <f t="shared" si="11"/>
        <v/>
      </c>
      <c r="V53" s="9">
        <f t="shared" si="12"/>
        <v>0</v>
      </c>
      <c r="W53" s="10">
        <f t="shared" si="13"/>
        <v>0</v>
      </c>
      <c r="X53" s="9">
        <f t="shared" si="14"/>
        <v>1</v>
      </c>
      <c r="Y53" s="132" t="str">
        <f t="shared" si="15"/>
        <v>E2</v>
      </c>
    </row>
    <row r="54" spans="1:25" s="11" customFormat="1" ht="18.95" customHeight="1" x14ac:dyDescent="0.25">
      <c r="A54" s="19"/>
      <c r="B54" s="104"/>
      <c r="C54" s="104"/>
      <c r="D54" s="178" t="s">
        <v>50</v>
      </c>
      <c r="E54" s="178"/>
      <c r="F54" s="178"/>
      <c r="G54" s="178" t="s">
        <v>12</v>
      </c>
      <c r="H54" s="178"/>
      <c r="I54" s="178"/>
      <c r="J54" s="178" t="s">
        <v>14</v>
      </c>
      <c r="K54" s="178"/>
      <c r="L54" s="178"/>
      <c r="M54" s="178" t="s">
        <v>20</v>
      </c>
      <c r="N54" s="178"/>
      <c r="O54" s="178"/>
      <c r="P54" s="178" t="s">
        <v>15</v>
      </c>
      <c r="Q54" s="178"/>
      <c r="R54" s="178"/>
      <c r="S54" s="178" t="s">
        <v>16</v>
      </c>
      <c r="T54" s="178"/>
      <c r="U54" s="178"/>
      <c r="V54" s="13"/>
      <c r="W54" s="107"/>
      <c r="X54" s="13"/>
    </row>
    <row r="55" spans="1:25" s="11" customFormat="1" ht="18.95" customHeight="1" x14ac:dyDescent="0.25">
      <c r="A55" s="195" t="s">
        <v>89</v>
      </c>
      <c r="B55" s="196"/>
      <c r="C55" s="137"/>
      <c r="D55" s="12">
        <f>SUM(D7:D53)</f>
        <v>0</v>
      </c>
      <c r="E55" s="13"/>
      <c r="F55" s="13"/>
      <c r="G55" s="9">
        <f>SUM(G7:G53)</f>
        <v>0</v>
      </c>
      <c r="H55" s="13"/>
      <c r="I55" s="13"/>
      <c r="J55" s="9">
        <f>SUM(J7:J53)</f>
        <v>0</v>
      </c>
      <c r="K55" s="13"/>
      <c r="L55" s="13"/>
      <c r="M55" s="9">
        <f>SUM(M7:M53)</f>
        <v>0</v>
      </c>
      <c r="N55" s="13"/>
      <c r="O55" s="13"/>
      <c r="P55" s="9">
        <f>SUM(P7:P53)</f>
        <v>0</v>
      </c>
      <c r="Q55" s="13"/>
      <c r="R55" s="13"/>
      <c r="S55" s="9">
        <f>SUM(S7:S53)</f>
        <v>0</v>
      </c>
      <c r="T55" s="13"/>
      <c r="U55" s="13"/>
      <c r="V55" s="13"/>
      <c r="W55" s="110">
        <f>SUM(W7:W53)</f>
        <v>0</v>
      </c>
      <c r="X55" s="13"/>
    </row>
    <row r="56" spans="1:25" s="11" customFormat="1" ht="18.95" customHeight="1" x14ac:dyDescent="0.25">
      <c r="A56" s="193" t="s">
        <v>92</v>
      </c>
      <c r="B56" s="194"/>
      <c r="C56" s="136"/>
      <c r="D56" s="5" t="e">
        <f>AVERAGE(D7:D53)/40*100</f>
        <v>#DIV/0!</v>
      </c>
      <c r="E56" s="108"/>
      <c r="F56" s="108"/>
      <c r="G56" s="5" t="e">
        <f>AVERAGE(G7:G53)/40*100</f>
        <v>#DIV/0!</v>
      </c>
      <c r="H56" s="108"/>
      <c r="I56" s="108"/>
      <c r="J56" s="5" t="e">
        <f>AVERAGE(J7:J53)/40*100</f>
        <v>#DIV/0!</v>
      </c>
      <c r="K56" s="108"/>
      <c r="L56" s="108"/>
      <c r="M56" s="5" t="e">
        <f>AVERAGE(M7:M53)/40*100</f>
        <v>#DIV/0!</v>
      </c>
      <c r="N56" s="108"/>
      <c r="O56" s="108"/>
      <c r="P56" s="5" t="e">
        <f>AVERAGE(P7:P53)/40*100</f>
        <v>#DIV/0!</v>
      </c>
      <c r="Q56" s="108"/>
      <c r="R56" s="108"/>
      <c r="S56" s="5" t="e">
        <f>AVERAGE(S7:S53)/40*100</f>
        <v>#DIV/0!</v>
      </c>
      <c r="T56" s="108"/>
      <c r="U56" s="108"/>
      <c r="V56" s="108"/>
      <c r="W56" s="111">
        <f>AVERAGE(W7:W53)</f>
        <v>0</v>
      </c>
    </row>
    <row r="57" spans="1:25" s="11" customFormat="1" ht="18.95" customHeight="1" x14ac:dyDescent="0.25">
      <c r="A57" s="188" t="s">
        <v>22</v>
      </c>
      <c r="B57" s="189"/>
      <c r="C57" s="139"/>
      <c r="D57" s="5" t="e">
        <f t="shared" ref="D57" si="16">(D64-D58)*100/D64</f>
        <v>#DIV/0!</v>
      </c>
      <c r="E57" s="108"/>
      <c r="F57" s="108"/>
      <c r="G57" s="5" t="e">
        <f t="shared" ref="G57" si="17">(G64-G58)*100/G64</f>
        <v>#DIV/0!</v>
      </c>
      <c r="H57" s="108"/>
      <c r="I57" s="108"/>
      <c r="J57" s="5" t="e">
        <f t="shared" ref="J57" si="18">(J64-J58)*100/J64</f>
        <v>#DIV/0!</v>
      </c>
      <c r="K57" s="108"/>
      <c r="L57" s="108"/>
      <c r="M57" s="5" t="e">
        <f t="shared" ref="M57" si="19">(M64-M58)*100/M64</f>
        <v>#DIV/0!</v>
      </c>
      <c r="N57" s="108"/>
      <c r="O57" s="108"/>
      <c r="P57" s="5" t="e">
        <f t="shared" ref="P57" si="20">(P64-P58)*100/P64</f>
        <v>#DIV/0!</v>
      </c>
      <c r="Q57" s="108"/>
      <c r="R57" s="108"/>
      <c r="S57" s="5" t="e">
        <f t="shared" ref="S57" si="21">(S64-S58)*100/S64</f>
        <v>#DIV/0!</v>
      </c>
      <c r="T57" s="108"/>
      <c r="U57" s="108"/>
      <c r="V57" s="108"/>
      <c r="W57" s="112">
        <f>(W64-W58)*100/W64</f>
        <v>0</v>
      </c>
    </row>
    <row r="58" spans="1:25" s="11" customFormat="1" ht="18.95" customHeight="1" x14ac:dyDescent="0.25">
      <c r="A58" s="188" t="s">
        <v>23</v>
      </c>
      <c r="B58" s="189"/>
      <c r="C58" s="139"/>
      <c r="D58" s="6">
        <f>COUNTIF(D7:D53,"&lt;13.2")</f>
        <v>0</v>
      </c>
      <c r="E58" s="109"/>
      <c r="F58" s="109"/>
      <c r="G58" s="6">
        <f>COUNTIF(G7:G53,"&lt;13.2")</f>
        <v>0</v>
      </c>
      <c r="H58" s="109"/>
      <c r="I58" s="109"/>
      <c r="J58" s="6">
        <f>COUNTIF(J7:J53,"&lt;13.2")</f>
        <v>0</v>
      </c>
      <c r="K58" s="109"/>
      <c r="L58" s="109"/>
      <c r="M58" s="6">
        <f>COUNTIF(M7:M53,"&lt;13.2")</f>
        <v>0</v>
      </c>
      <c r="N58" s="109"/>
      <c r="O58" s="109"/>
      <c r="P58" s="6">
        <f>COUNTIF(P7:P53,"&lt;13.2")</f>
        <v>0</v>
      </c>
      <c r="Q58" s="109"/>
      <c r="R58" s="109"/>
      <c r="S58" s="6">
        <f>COUNTIF(S7:S53,"&lt;13.2")</f>
        <v>0</v>
      </c>
      <c r="T58" s="109"/>
      <c r="U58" s="109"/>
      <c r="V58" s="109"/>
      <c r="W58" s="9">
        <f>COUNTIF(W7:W53,"&lt;33")</f>
        <v>47</v>
      </c>
    </row>
    <row r="59" spans="1:25" s="11" customFormat="1" ht="18.95" customHeight="1" x14ac:dyDescent="0.25">
      <c r="A59" s="188" t="s">
        <v>24</v>
      </c>
      <c r="B59" s="189"/>
      <c r="C59" s="139"/>
      <c r="D59" s="7">
        <f>COUNTIF(D7:D53,"&gt;=13.2")-D63-D62-D61-D60</f>
        <v>0</v>
      </c>
      <c r="E59" s="100"/>
      <c r="F59" s="100"/>
      <c r="G59" s="7">
        <f>COUNTIF(G7:G53,"&gt;=13.2")-G63-G62-G61-G60</f>
        <v>0</v>
      </c>
      <c r="H59" s="100"/>
      <c r="I59" s="100"/>
      <c r="J59" s="7">
        <f>COUNTIF(J7:J53,"&gt;=13.2")-J63-J62-J61-J60</f>
        <v>0</v>
      </c>
      <c r="K59" s="100"/>
      <c r="L59" s="100"/>
      <c r="M59" s="7">
        <f>COUNTIF(M7:M53,"&gt;=13.2")-M63-M62-M61-M60</f>
        <v>0</v>
      </c>
      <c r="N59" s="100"/>
      <c r="O59" s="100"/>
      <c r="P59" s="7">
        <f>COUNTIF(P7:P53,"&gt;=13.2")-P63-P62-P61-P60</f>
        <v>0</v>
      </c>
      <c r="Q59" s="100"/>
      <c r="R59" s="100"/>
      <c r="S59" s="7">
        <f>COUNTIF(S7:S53,"&gt;=13.2")-S63-S62-S61-S60</f>
        <v>0</v>
      </c>
      <c r="T59" s="100"/>
      <c r="U59" s="100"/>
      <c r="V59" s="100"/>
      <c r="W59" s="9">
        <f>COUNTIF(W7:W53,"&gt;=33")-W60-W61-W62-W63</f>
        <v>0</v>
      </c>
    </row>
    <row r="60" spans="1:25" s="11" customFormat="1" ht="18.95" customHeight="1" x14ac:dyDescent="0.25">
      <c r="A60" s="188" t="s">
        <v>25</v>
      </c>
      <c r="B60" s="189"/>
      <c r="C60" s="139"/>
      <c r="D60" s="7">
        <f>COUNTIF(D7:D53,"&gt;=24")-D63-D62-D61</f>
        <v>0</v>
      </c>
      <c r="E60" s="100"/>
      <c r="F60" s="100"/>
      <c r="G60" s="7">
        <f>COUNTIF(G7:G53,"&gt;=24")-G63-G62-G61</f>
        <v>0</v>
      </c>
      <c r="H60" s="100"/>
      <c r="I60" s="100"/>
      <c r="J60" s="7">
        <f>COUNTIF(J7:J53,"&gt;=24")-J63-J62-J61</f>
        <v>0</v>
      </c>
      <c r="K60" s="100"/>
      <c r="L60" s="100"/>
      <c r="M60" s="7">
        <f>COUNTIF(M7:M53,"&gt;=24")-M63-M62-M61</f>
        <v>0</v>
      </c>
      <c r="N60" s="100"/>
      <c r="O60" s="100"/>
      <c r="P60" s="7">
        <f>COUNTIF(P7:P53,"&gt;=24")-P63-P62-P61</f>
        <v>0</v>
      </c>
      <c r="Q60" s="100"/>
      <c r="R60" s="100"/>
      <c r="S60" s="7">
        <f>COUNTIF(S7:S53,"&gt;=24")-S63-S62-S61</f>
        <v>0</v>
      </c>
      <c r="T60" s="100"/>
      <c r="U60" s="100"/>
      <c r="V60" s="100"/>
      <c r="W60" s="9">
        <f>COUNTIF(W7:W53,"&gt;=60")-W61-W62-W63</f>
        <v>0</v>
      </c>
    </row>
    <row r="61" spans="1:25" s="11" customFormat="1" ht="18.95" customHeight="1" x14ac:dyDescent="0.25">
      <c r="A61" s="188" t="s">
        <v>26</v>
      </c>
      <c r="B61" s="189"/>
      <c r="C61" s="139"/>
      <c r="D61" s="7">
        <f>COUNTIF(D7:D53,"&gt;=30")-D63-D62</f>
        <v>0</v>
      </c>
      <c r="E61" s="100"/>
      <c r="F61" s="100"/>
      <c r="G61" s="7">
        <f>COUNTIF(G7:G53,"&gt;=30")-G63-G62</f>
        <v>0</v>
      </c>
      <c r="H61" s="100"/>
      <c r="I61" s="100"/>
      <c r="J61" s="7">
        <f>COUNTIF(J7:J53,"&gt;=30")-J63-J62</f>
        <v>0</v>
      </c>
      <c r="K61" s="100"/>
      <c r="L61" s="100"/>
      <c r="M61" s="7">
        <f>COUNTIF(M7:M53,"&gt;=30")-M63-M62</f>
        <v>0</v>
      </c>
      <c r="N61" s="100"/>
      <c r="O61" s="100"/>
      <c r="P61" s="7">
        <f>COUNTIF(P7:P53,"&gt;=30")-P63-P62</f>
        <v>0</v>
      </c>
      <c r="Q61" s="100"/>
      <c r="R61" s="100"/>
      <c r="S61" s="7">
        <f>COUNTIF(S7:S53,"&gt;=30")-S63-S62</f>
        <v>0</v>
      </c>
      <c r="T61" s="100"/>
      <c r="U61" s="100"/>
      <c r="V61" s="100"/>
      <c r="W61" s="9">
        <f>COUNTIF(W7:W53,"&gt;=75")-W62-W63</f>
        <v>0</v>
      </c>
    </row>
    <row r="62" spans="1:25" s="11" customFormat="1" ht="18.95" customHeight="1" x14ac:dyDescent="0.25">
      <c r="A62" s="188" t="s">
        <v>85</v>
      </c>
      <c r="B62" s="189"/>
      <c r="C62" s="139"/>
      <c r="D62" s="7">
        <f>COUNTIF(D7:D53,"&gt;=36")-D63</f>
        <v>0</v>
      </c>
      <c r="E62" s="109"/>
      <c r="F62" s="109"/>
      <c r="G62" s="7">
        <f>COUNTIF(G7:G53,"&gt;=36")-G63</f>
        <v>0</v>
      </c>
      <c r="H62" s="109"/>
      <c r="I62" s="109"/>
      <c r="J62" s="7">
        <f>COUNTIF(J7:J53,"&gt;=36")-J63</f>
        <v>0</v>
      </c>
      <c r="K62" s="109"/>
      <c r="L62" s="109"/>
      <c r="M62" s="7">
        <f>COUNTIF(M7:M53,"&gt;=36")-M63</f>
        <v>0</v>
      </c>
      <c r="N62" s="109"/>
      <c r="O62" s="109"/>
      <c r="P62" s="7">
        <f>COUNTIF(P7:P53,"&gt;=36")-P63</f>
        <v>0</v>
      </c>
      <c r="Q62" s="109"/>
      <c r="R62" s="109"/>
      <c r="S62" s="7">
        <f>COUNTIF(S7:S53,"&gt;=36")-S63</f>
        <v>0</v>
      </c>
      <c r="T62" s="109"/>
      <c r="U62" s="109"/>
      <c r="V62" s="109"/>
      <c r="W62" s="9">
        <f>COUNTIF(W7:W53,"&gt;=90")-W63</f>
        <v>0</v>
      </c>
    </row>
    <row r="63" spans="1:25" s="11" customFormat="1" ht="18.95" customHeight="1" x14ac:dyDescent="0.25">
      <c r="A63" s="191" t="s">
        <v>86</v>
      </c>
      <c r="B63" s="189"/>
      <c r="C63" s="139"/>
      <c r="D63" s="6">
        <f>COUNTIF(D7:D53,"&gt;38")</f>
        <v>0</v>
      </c>
      <c r="E63" s="109"/>
      <c r="F63" s="109"/>
      <c r="G63" s="6">
        <f>COUNTIF(G7:G53,"&gt;38")</f>
        <v>0</v>
      </c>
      <c r="H63" s="109"/>
      <c r="I63" s="109"/>
      <c r="J63" s="6">
        <f>COUNTIF(J7:J53,"&gt;38")</f>
        <v>0</v>
      </c>
      <c r="K63" s="109"/>
      <c r="L63" s="109"/>
      <c r="M63" s="6">
        <f>COUNTIF(M7:M53,"&gt;38")</f>
        <v>0</v>
      </c>
      <c r="N63" s="109"/>
      <c r="O63" s="109"/>
      <c r="P63" s="6">
        <f>COUNTIF(P7:P53,"&gt;38")</f>
        <v>0</v>
      </c>
      <c r="Q63" s="109"/>
      <c r="R63" s="109"/>
      <c r="S63" s="6">
        <f>COUNTIF(S7:S53,"&gt;38")</f>
        <v>0</v>
      </c>
      <c r="T63" s="109"/>
      <c r="U63" s="109"/>
      <c r="V63" s="109"/>
      <c r="W63" s="9">
        <f>COUNTIF(W7:W53,"&gt;95")</f>
        <v>0</v>
      </c>
    </row>
    <row r="64" spans="1:25" s="11" customFormat="1" ht="18.95" customHeight="1" x14ac:dyDescent="0.25">
      <c r="A64" s="188" t="s">
        <v>27</v>
      </c>
      <c r="B64" s="189"/>
      <c r="C64" s="138"/>
      <c r="D64" s="113">
        <f>SUM(D58:D63)</f>
        <v>0</v>
      </c>
      <c r="E64" s="100"/>
      <c r="F64" s="100"/>
      <c r="G64" s="114">
        <f>SUM(G58:G63)</f>
        <v>0</v>
      </c>
      <c r="H64" s="100"/>
      <c r="I64" s="100"/>
      <c r="J64" s="114">
        <f>SUM(J58:J63)</f>
        <v>0</v>
      </c>
      <c r="K64" s="100"/>
      <c r="L64" s="100"/>
      <c r="M64" s="114">
        <f>SUM(M58:M63)</f>
        <v>0</v>
      </c>
      <c r="N64" s="100"/>
      <c r="O64" s="100"/>
      <c r="P64" s="114">
        <f>SUM(P58:P63)</f>
        <v>0</v>
      </c>
      <c r="Q64" s="100"/>
      <c r="R64" s="100"/>
      <c r="S64" s="114">
        <f>SUM(S58:S63)</f>
        <v>0</v>
      </c>
      <c r="T64" s="100"/>
      <c r="U64" s="100"/>
      <c r="V64" s="100"/>
      <c r="W64" s="102">
        <f>SUM(W58:W63)</f>
        <v>47</v>
      </c>
    </row>
    <row r="65" spans="1:25" s="11" customFormat="1" ht="18.95" customHeight="1" x14ac:dyDescent="0.25">
      <c r="A65" s="70"/>
      <c r="B65" s="70"/>
      <c r="C65" s="70"/>
      <c r="D65" s="178" t="s">
        <v>50</v>
      </c>
      <c r="E65" s="178"/>
      <c r="F65" s="178"/>
      <c r="G65" s="178" t="s">
        <v>12</v>
      </c>
      <c r="H65" s="178"/>
      <c r="I65" s="178"/>
      <c r="J65" s="178" t="s">
        <v>14</v>
      </c>
      <c r="K65" s="178"/>
      <c r="L65" s="178"/>
      <c r="M65" s="178" t="s">
        <v>20</v>
      </c>
      <c r="N65" s="178"/>
      <c r="O65" s="178"/>
      <c r="P65" s="178" t="s">
        <v>15</v>
      </c>
      <c r="Q65" s="178"/>
      <c r="R65" s="178"/>
      <c r="S65" s="178" t="s">
        <v>16</v>
      </c>
      <c r="T65" s="178"/>
      <c r="U65" s="178"/>
      <c r="V65" s="100"/>
      <c r="W65" s="101"/>
    </row>
    <row r="66" spans="1:25" s="11" customFormat="1" ht="18.95" customHeight="1" x14ac:dyDescent="0.25">
      <c r="A66" s="188" t="s">
        <v>101</v>
      </c>
      <c r="B66" s="189"/>
      <c r="C66" s="139"/>
      <c r="D66" s="7">
        <f>COUNTIF(F7:F53,"A1")*8</f>
        <v>0</v>
      </c>
      <c r="E66" s="100"/>
      <c r="F66" s="100"/>
      <c r="G66" s="7">
        <f>COUNTIF(I7:I53,"A1")*8</f>
        <v>0</v>
      </c>
      <c r="H66" s="100"/>
      <c r="I66" s="100"/>
      <c r="J66" s="7">
        <f>COUNTIF(L7:L53,"A1")*8</f>
        <v>0</v>
      </c>
      <c r="K66" s="100"/>
      <c r="L66" s="100"/>
      <c r="M66" s="7">
        <f>COUNTIF(O7:O53,"A1")*8</f>
        <v>0</v>
      </c>
      <c r="N66" s="100"/>
      <c r="O66" s="100"/>
      <c r="P66" s="7">
        <f>COUNTIF(R7:R53,"A1")*8</f>
        <v>0</v>
      </c>
      <c r="Q66" s="100"/>
      <c r="R66" s="100"/>
      <c r="S66" s="7">
        <f>COUNTIF(U7:U53,"A1")*8</f>
        <v>0</v>
      </c>
      <c r="T66" s="100"/>
      <c r="U66" s="100"/>
      <c r="V66" s="100"/>
      <c r="W66" s="7">
        <f>COUNTIF(Y7:Y53,"A1")*8</f>
        <v>0</v>
      </c>
    </row>
    <row r="67" spans="1:25" s="11" customFormat="1" ht="18.95" customHeight="1" x14ac:dyDescent="0.25">
      <c r="A67" s="188" t="s">
        <v>102</v>
      </c>
      <c r="B67" s="189"/>
      <c r="C67" s="139"/>
      <c r="D67" s="7">
        <f>COUNTIF(F7:F53,"A2")*7</f>
        <v>0</v>
      </c>
      <c r="E67" s="100"/>
      <c r="F67" s="100"/>
      <c r="G67" s="7">
        <f>COUNTIF(I7:I53,"A2")*7</f>
        <v>0</v>
      </c>
      <c r="H67" s="100"/>
      <c r="I67" s="100"/>
      <c r="J67" s="7">
        <f>COUNTIF(L7:L53,"A2")*7</f>
        <v>0</v>
      </c>
      <c r="K67" s="100"/>
      <c r="L67" s="100"/>
      <c r="M67" s="7">
        <f>COUNTIF(O7:O53,"A2")*7</f>
        <v>0</v>
      </c>
      <c r="N67" s="100"/>
      <c r="O67" s="100"/>
      <c r="P67" s="7">
        <f>COUNTIF(R7:R53,"A2")*7</f>
        <v>0</v>
      </c>
      <c r="Q67" s="100"/>
      <c r="R67" s="100"/>
      <c r="S67" s="7">
        <f>COUNTIF(U7:U53,"A2")*7</f>
        <v>0</v>
      </c>
      <c r="T67" s="100"/>
      <c r="U67" s="100"/>
      <c r="V67" s="100"/>
      <c r="W67" s="7">
        <f>COUNTIF(Y7:Y53,"A2")*7</f>
        <v>0</v>
      </c>
    </row>
    <row r="68" spans="1:25" s="11" customFormat="1" ht="18.95" customHeight="1" x14ac:dyDescent="0.25">
      <c r="A68" s="188" t="s">
        <v>103</v>
      </c>
      <c r="B68" s="189"/>
      <c r="C68" s="139"/>
      <c r="D68" s="7">
        <f>COUNTIF(F7:F53,"B1")*6</f>
        <v>0</v>
      </c>
      <c r="E68" s="100"/>
      <c r="F68" s="100"/>
      <c r="G68" s="7">
        <f>COUNTIF(I7:I53,"B1")*6</f>
        <v>0</v>
      </c>
      <c r="H68" s="100"/>
      <c r="I68" s="100"/>
      <c r="J68" s="7">
        <f>COUNTIF(L7:L53,"B1")*6</f>
        <v>0</v>
      </c>
      <c r="K68" s="100"/>
      <c r="L68" s="100"/>
      <c r="M68" s="7">
        <f>COUNTIF(O7:O53,"B1")*6</f>
        <v>0</v>
      </c>
      <c r="N68" s="100"/>
      <c r="O68" s="100"/>
      <c r="P68" s="7">
        <f>COUNTIF(R7:R53,"B1")*6</f>
        <v>0</v>
      </c>
      <c r="Q68" s="100"/>
      <c r="R68" s="100"/>
      <c r="S68" s="7">
        <f>COUNTIF(U7:U53,"B1")*6</f>
        <v>0</v>
      </c>
      <c r="T68" s="100"/>
      <c r="U68" s="100"/>
      <c r="V68" s="100"/>
      <c r="W68" s="7">
        <f>COUNTIF(Y7:Y53,"B1")*6</f>
        <v>0</v>
      </c>
    </row>
    <row r="69" spans="1:25" s="11" customFormat="1" ht="18.95" customHeight="1" x14ac:dyDescent="0.25">
      <c r="A69" s="188" t="s">
        <v>104</v>
      </c>
      <c r="B69" s="189"/>
      <c r="C69" s="139"/>
      <c r="D69" s="7">
        <f>COUNTIF(F7:F53,"B2")*5</f>
        <v>0</v>
      </c>
      <c r="E69" s="100"/>
      <c r="F69" s="100"/>
      <c r="G69" s="7">
        <f>COUNTIF(I7:I53,"B2")*5</f>
        <v>0</v>
      </c>
      <c r="H69" s="100"/>
      <c r="I69" s="100"/>
      <c r="J69" s="7">
        <f>COUNTIF(L7:L53,"B2")*5</f>
        <v>0</v>
      </c>
      <c r="K69" s="100"/>
      <c r="L69" s="100"/>
      <c r="M69" s="7">
        <f>COUNTIF(O7:O53,"B2")*5</f>
        <v>0</v>
      </c>
      <c r="N69" s="100"/>
      <c r="O69" s="100"/>
      <c r="P69" s="7">
        <f>COUNTIF(R7:R53,"B2")*5</f>
        <v>0</v>
      </c>
      <c r="Q69" s="100"/>
      <c r="R69" s="100"/>
      <c r="S69" s="7">
        <f>COUNTIF(U7:U53,"B2")*5</f>
        <v>0</v>
      </c>
      <c r="T69" s="100"/>
      <c r="U69" s="100"/>
      <c r="V69" s="100"/>
      <c r="W69" s="7">
        <f>COUNTIF(Y7:Y53,"B2")*5</f>
        <v>0</v>
      </c>
    </row>
    <row r="70" spans="1:25" s="11" customFormat="1" ht="18.95" customHeight="1" x14ac:dyDescent="0.25">
      <c r="A70" s="188" t="s">
        <v>105</v>
      </c>
      <c r="B70" s="189"/>
      <c r="C70" s="139"/>
      <c r="D70" s="7">
        <f>COUNTIF(F7:F53,"C1")*4</f>
        <v>0</v>
      </c>
      <c r="E70" s="100"/>
      <c r="F70" s="100"/>
      <c r="G70" s="7">
        <f>COUNTIF(I7:I53,"C1")*4</f>
        <v>0</v>
      </c>
      <c r="H70" s="100"/>
      <c r="I70" s="100"/>
      <c r="J70" s="7">
        <f>COUNTIF(L7:L53,"C1")*4</f>
        <v>0</v>
      </c>
      <c r="K70" s="100"/>
      <c r="L70" s="100"/>
      <c r="M70" s="7">
        <f>COUNTIF(O7:O53,"C1")*4</f>
        <v>0</v>
      </c>
      <c r="N70" s="100"/>
      <c r="O70" s="100"/>
      <c r="P70" s="7">
        <f>COUNTIF(R7:R53,"C1")*4</f>
        <v>0</v>
      </c>
      <c r="Q70" s="100"/>
      <c r="R70" s="100"/>
      <c r="S70" s="7">
        <f>COUNTIF(U7:U53,"C1")*4</f>
        <v>0</v>
      </c>
      <c r="T70" s="100"/>
      <c r="U70" s="100"/>
      <c r="V70" s="100"/>
      <c r="W70" s="7">
        <f>COUNTIF(Y7:Y53,"C1")*4</f>
        <v>0</v>
      </c>
    </row>
    <row r="71" spans="1:25" s="11" customFormat="1" ht="18.95" customHeight="1" x14ac:dyDescent="0.25">
      <c r="A71" s="188" t="s">
        <v>106</v>
      </c>
      <c r="B71" s="189"/>
      <c r="C71" s="139"/>
      <c r="D71" s="7">
        <f>COUNTIF(F7:F53,"C2")*3</f>
        <v>0</v>
      </c>
      <c r="E71" s="100"/>
      <c r="F71" s="100"/>
      <c r="G71" s="7">
        <f>COUNTIF(I7:I53,"C2")*3</f>
        <v>0</v>
      </c>
      <c r="H71" s="100"/>
      <c r="I71" s="100"/>
      <c r="J71" s="7">
        <f>COUNTIF(L7:L53,"C2")*3</f>
        <v>0</v>
      </c>
      <c r="K71" s="100"/>
      <c r="L71" s="100"/>
      <c r="M71" s="7">
        <f>COUNTIF(O7:O53,"C2")*3</f>
        <v>0</v>
      </c>
      <c r="N71" s="100"/>
      <c r="O71" s="100"/>
      <c r="P71" s="7">
        <f>COUNTIF(R7:R53,"C2")*3</f>
        <v>0</v>
      </c>
      <c r="Q71" s="100"/>
      <c r="R71" s="100"/>
      <c r="S71" s="7">
        <f>COUNTIF(U7:U53,"C2")*3</f>
        <v>0</v>
      </c>
      <c r="T71" s="100"/>
      <c r="U71" s="100"/>
      <c r="V71" s="100"/>
      <c r="W71" s="7">
        <f>COUNTIF(Y7:Y53,"C2")*3</f>
        <v>0</v>
      </c>
    </row>
    <row r="72" spans="1:25" s="11" customFormat="1" ht="18.95" customHeight="1" x14ac:dyDescent="0.25">
      <c r="A72" s="188" t="s">
        <v>107</v>
      </c>
      <c r="B72" s="189"/>
      <c r="C72" s="139"/>
      <c r="D72" s="7">
        <f>COUNTIF(F7:F53,"D1")*2</f>
        <v>0</v>
      </c>
      <c r="E72" s="100"/>
      <c r="F72" s="100"/>
      <c r="G72" s="7">
        <f>COUNTIF(I7:I53,"D1")*2</f>
        <v>0</v>
      </c>
      <c r="H72" s="100"/>
      <c r="I72" s="100"/>
      <c r="J72" s="7">
        <f>COUNTIF(L7:L53,"D1")*2</f>
        <v>0</v>
      </c>
      <c r="K72" s="100"/>
      <c r="L72" s="100"/>
      <c r="M72" s="7">
        <f>COUNTIF(O7:O53,"D1")*2</f>
        <v>0</v>
      </c>
      <c r="N72" s="100"/>
      <c r="O72" s="100"/>
      <c r="P72" s="7">
        <f>COUNTIF(R7:R53,"D1")*2</f>
        <v>0</v>
      </c>
      <c r="Q72" s="100"/>
      <c r="R72" s="100"/>
      <c r="S72" s="7">
        <f>COUNTIF(U7:U53,"D1")*2</f>
        <v>0</v>
      </c>
      <c r="T72" s="100"/>
      <c r="U72" s="100"/>
      <c r="V72" s="100"/>
      <c r="W72" s="7">
        <f>COUNTIF(Y7:Y53,"D1")*2</f>
        <v>0</v>
      </c>
    </row>
    <row r="73" spans="1:25" s="11" customFormat="1" ht="18.95" customHeight="1" x14ac:dyDescent="0.25">
      <c r="A73" s="188" t="s">
        <v>108</v>
      </c>
      <c r="B73" s="189"/>
      <c r="C73" s="139"/>
      <c r="D73" s="7">
        <f>COUNTIF(F7:F53,"E1")*1</f>
        <v>0</v>
      </c>
      <c r="E73" s="100"/>
      <c r="F73" s="100"/>
      <c r="G73" s="7">
        <f>COUNTIF(I7:I53,"E1")*1</f>
        <v>0</v>
      </c>
      <c r="H73" s="100"/>
      <c r="I73" s="100"/>
      <c r="J73" s="7">
        <f>COUNTIF(L7:L53,"E1")*1</f>
        <v>0</v>
      </c>
      <c r="K73" s="100"/>
      <c r="L73" s="100"/>
      <c r="M73" s="7">
        <f>COUNTIF(O7:O53,"E1")*1</f>
        <v>0</v>
      </c>
      <c r="N73" s="100"/>
      <c r="O73" s="100"/>
      <c r="P73" s="7">
        <f>COUNTIF(R7:R53,"E1")*1</f>
        <v>0</v>
      </c>
      <c r="Q73" s="100"/>
      <c r="R73" s="100"/>
      <c r="S73" s="7">
        <f>COUNTIF(U7:U53,"E1")*1</f>
        <v>0</v>
      </c>
      <c r="T73" s="100"/>
      <c r="U73" s="100"/>
      <c r="V73" s="100"/>
      <c r="W73" s="7">
        <f>COUNTIF(Y7:Y53,"E1")*1</f>
        <v>0</v>
      </c>
    </row>
    <row r="74" spans="1:25" s="11" customFormat="1" ht="18.95" customHeight="1" x14ac:dyDescent="0.25">
      <c r="A74" s="188" t="s">
        <v>109</v>
      </c>
      <c r="B74" s="189"/>
      <c r="C74" s="139"/>
      <c r="D74" s="7">
        <f>COUNTIF(F7:F53,"E2")</f>
        <v>0</v>
      </c>
      <c r="E74" s="100"/>
      <c r="F74" s="100"/>
      <c r="G74" s="7">
        <f>COUNTIF(I7:I53,"E2")</f>
        <v>0</v>
      </c>
      <c r="H74" s="100"/>
      <c r="I74" s="100"/>
      <c r="J74" s="7">
        <f>COUNTIF(L7:L53,"E2")</f>
        <v>0</v>
      </c>
      <c r="K74" s="100"/>
      <c r="L74" s="100"/>
      <c r="M74" s="7">
        <f>COUNTIF(O7:O53,"E2")</f>
        <v>0</v>
      </c>
      <c r="N74" s="100"/>
      <c r="O74" s="100"/>
      <c r="P74" s="7">
        <f>COUNTIF(R7:R53,"E2")</f>
        <v>0</v>
      </c>
      <c r="Q74" s="100"/>
      <c r="R74" s="100"/>
      <c r="S74" s="7">
        <f>COUNTIF(U7:U53,"E2")</f>
        <v>0</v>
      </c>
      <c r="T74" s="100"/>
      <c r="U74" s="100"/>
      <c r="V74" s="100"/>
      <c r="W74" s="7">
        <f>COUNTIF(Y7:Y53,"E2")</f>
        <v>47</v>
      </c>
    </row>
    <row r="75" spans="1:25" s="11" customFormat="1" ht="18.95" customHeight="1" x14ac:dyDescent="0.25">
      <c r="A75" s="188" t="s">
        <v>17</v>
      </c>
      <c r="B75" s="189"/>
      <c r="C75" s="138"/>
      <c r="D75" s="113">
        <f>SUM(D66:D74)</f>
        <v>0</v>
      </c>
      <c r="E75" s="115"/>
      <c r="F75" s="115"/>
      <c r="G75" s="113">
        <f>SUM(G66:G74)</f>
        <v>0</v>
      </c>
      <c r="H75" s="115"/>
      <c r="I75" s="115"/>
      <c r="J75" s="31">
        <f>SUM(J66:J74)</f>
        <v>0</v>
      </c>
      <c r="K75" s="115"/>
      <c r="L75" s="115"/>
      <c r="M75" s="31">
        <f>SUM(M66:M74)</f>
        <v>0</v>
      </c>
      <c r="N75" s="115"/>
      <c r="O75" s="115"/>
      <c r="P75" s="31">
        <f>SUM(P66:P74)</f>
        <v>0</v>
      </c>
      <c r="Q75" s="115"/>
      <c r="R75" s="115"/>
      <c r="S75" s="31">
        <f>SUM(S66:S74)</f>
        <v>0</v>
      </c>
      <c r="T75" s="115"/>
      <c r="U75" s="115"/>
      <c r="V75" s="103"/>
      <c r="W75" s="31">
        <f>SUM(W66:W74)</f>
        <v>47</v>
      </c>
    </row>
    <row r="76" spans="1:25" s="11" customFormat="1" ht="18.95" customHeight="1" x14ac:dyDescent="0.25">
      <c r="A76" s="198" t="s">
        <v>110</v>
      </c>
      <c r="B76" s="199"/>
      <c r="C76" s="138"/>
      <c r="D76" s="200" t="e">
        <f>(D75*100)/(D64*8)</f>
        <v>#DIV/0!</v>
      </c>
      <c r="E76" s="200"/>
      <c r="F76" s="116"/>
      <c r="G76" s="200" t="e">
        <f>(G75*100)/(G64*8)</f>
        <v>#DIV/0!</v>
      </c>
      <c r="H76" s="200"/>
      <c r="I76" s="116"/>
      <c r="J76" s="200" t="e">
        <f>(J75*100)/(J64*8)</f>
        <v>#DIV/0!</v>
      </c>
      <c r="K76" s="200"/>
      <c r="L76" s="116"/>
      <c r="M76" s="200" t="e">
        <f>(M75*100)/(M64*8)</f>
        <v>#DIV/0!</v>
      </c>
      <c r="N76" s="200"/>
      <c r="O76" s="116"/>
      <c r="P76" s="200" t="e">
        <f>(P75*100)/(P64*8)</f>
        <v>#DIV/0!</v>
      </c>
      <c r="Q76" s="200"/>
      <c r="R76" s="116"/>
      <c r="S76" s="200" t="e">
        <f>(S75*100)/(S64*8)</f>
        <v>#DIV/0!</v>
      </c>
      <c r="T76" s="200"/>
      <c r="U76" s="116"/>
      <c r="V76" s="103"/>
      <c r="W76" s="117">
        <f>(W75*100)/(W64*8)</f>
        <v>12.5</v>
      </c>
    </row>
    <row r="77" spans="1:25" ht="18.95" customHeight="1" x14ac:dyDescent="0.2"/>
    <row r="78" spans="1:25" ht="18.95" customHeight="1" x14ac:dyDescent="0.2">
      <c r="A78" s="206" t="s">
        <v>119</v>
      </c>
      <c r="B78" s="207"/>
      <c r="C78" s="97"/>
      <c r="D78" s="187" t="s">
        <v>29</v>
      </c>
      <c r="E78" s="187"/>
      <c r="F78" s="97"/>
      <c r="G78" s="187" t="s">
        <v>34</v>
      </c>
      <c r="H78" s="187" t="s">
        <v>31</v>
      </c>
      <c r="I78" s="187"/>
      <c r="J78" s="187"/>
      <c r="K78" s="181" t="s">
        <v>32</v>
      </c>
      <c r="L78" s="181"/>
      <c r="M78" s="181"/>
      <c r="N78" s="24"/>
      <c r="O78" s="24"/>
      <c r="P78" s="181" t="s">
        <v>22</v>
      </c>
      <c r="Q78" s="176" t="s">
        <v>35</v>
      </c>
      <c r="R78" s="96"/>
      <c r="S78" s="176" t="s">
        <v>24</v>
      </c>
      <c r="T78" s="176" t="s">
        <v>25</v>
      </c>
      <c r="U78" s="96"/>
      <c r="V78" s="176" t="s">
        <v>26</v>
      </c>
      <c r="W78" s="176" t="s">
        <v>36</v>
      </c>
      <c r="X78" s="176" t="s">
        <v>36</v>
      </c>
      <c r="Y78" s="190" t="s">
        <v>33</v>
      </c>
    </row>
    <row r="79" spans="1:25" ht="18.95" customHeight="1" x14ac:dyDescent="0.2">
      <c r="A79" s="208"/>
      <c r="B79" s="209"/>
      <c r="C79" s="97"/>
      <c r="D79" s="187"/>
      <c r="E79" s="187"/>
      <c r="F79" s="97"/>
      <c r="G79" s="187"/>
      <c r="H79" s="187"/>
      <c r="I79" s="187"/>
      <c r="J79" s="187"/>
      <c r="K79" s="181"/>
      <c r="L79" s="181"/>
      <c r="M79" s="181"/>
      <c r="N79" s="24"/>
      <c r="O79" s="24"/>
      <c r="P79" s="181"/>
      <c r="Q79" s="176"/>
      <c r="R79" s="96"/>
      <c r="S79" s="176"/>
      <c r="T79" s="176"/>
      <c r="U79" s="96"/>
      <c r="V79" s="176"/>
      <c r="W79" s="176"/>
      <c r="X79" s="176"/>
      <c r="Y79" s="190"/>
    </row>
    <row r="80" spans="1:25" ht="18.95" customHeight="1" x14ac:dyDescent="0.2">
      <c r="A80" s="204"/>
      <c r="B80" s="204"/>
      <c r="C80" s="141"/>
      <c r="D80" s="179" t="s">
        <v>98</v>
      </c>
      <c r="E80" s="179"/>
      <c r="F80" s="95"/>
      <c r="G80" s="24" t="s">
        <v>13</v>
      </c>
      <c r="H80" s="24"/>
      <c r="I80" s="24"/>
      <c r="J80" s="15">
        <f>D55</f>
        <v>0</v>
      </c>
      <c r="K80" s="24"/>
      <c r="L80" s="24"/>
      <c r="M80" s="16" t="e">
        <f>D56</f>
        <v>#DIV/0!</v>
      </c>
      <c r="N80" s="24"/>
      <c r="O80" s="24"/>
      <c r="P80" s="16" t="e">
        <f>D57</f>
        <v>#DIV/0!</v>
      </c>
      <c r="Q80" s="24">
        <f>D58</f>
        <v>0</v>
      </c>
      <c r="R80" s="24"/>
      <c r="S80" s="15">
        <f>D59</f>
        <v>0</v>
      </c>
      <c r="T80" s="15">
        <f>D59</f>
        <v>0</v>
      </c>
      <c r="U80" s="15"/>
      <c r="V80" s="17">
        <f>D61</f>
        <v>0</v>
      </c>
      <c r="W80" s="14">
        <f>D62</f>
        <v>0</v>
      </c>
      <c r="X80" s="14">
        <f>D63</f>
        <v>0</v>
      </c>
      <c r="Y80" s="17">
        <f>D64</f>
        <v>0</v>
      </c>
    </row>
    <row r="81" spans="1:25" ht="18.95" customHeight="1" x14ac:dyDescent="0.2">
      <c r="A81" s="204"/>
      <c r="B81" s="204"/>
      <c r="C81" s="140"/>
      <c r="D81" s="179" t="s">
        <v>66</v>
      </c>
      <c r="E81" s="179"/>
      <c r="F81" s="95"/>
      <c r="G81" s="24" t="s">
        <v>12</v>
      </c>
      <c r="H81" s="24"/>
      <c r="I81" s="24"/>
      <c r="J81" s="15">
        <f>G55</f>
        <v>0</v>
      </c>
      <c r="K81" s="24"/>
      <c r="L81" s="24"/>
      <c r="M81" s="16" t="e">
        <f>G56</f>
        <v>#DIV/0!</v>
      </c>
      <c r="N81" s="24"/>
      <c r="O81" s="24"/>
      <c r="P81" s="16" t="e">
        <f>G57</f>
        <v>#DIV/0!</v>
      </c>
      <c r="Q81" s="24">
        <f>G58</f>
        <v>0</v>
      </c>
      <c r="R81" s="24"/>
      <c r="S81" s="15">
        <f>G59</f>
        <v>0</v>
      </c>
      <c r="T81" s="15">
        <f>G60</f>
        <v>0</v>
      </c>
      <c r="U81" s="15"/>
      <c r="V81" s="17">
        <f>G61</f>
        <v>0</v>
      </c>
      <c r="W81" s="14">
        <f>G62</f>
        <v>0</v>
      </c>
      <c r="X81" s="14">
        <f>G63</f>
        <v>0</v>
      </c>
      <c r="Y81" s="17">
        <f>G64</f>
        <v>0</v>
      </c>
    </row>
    <row r="82" spans="1:25" ht="18.95" customHeight="1" x14ac:dyDescent="0.2">
      <c r="A82" s="204"/>
      <c r="B82" s="204"/>
      <c r="C82" s="140"/>
      <c r="D82" s="179" t="s">
        <v>68</v>
      </c>
      <c r="E82" s="179"/>
      <c r="F82" s="95"/>
      <c r="G82" s="24" t="s">
        <v>14</v>
      </c>
      <c r="H82" s="24"/>
      <c r="I82" s="24"/>
      <c r="J82" s="15">
        <f>J55</f>
        <v>0</v>
      </c>
      <c r="K82" s="24"/>
      <c r="L82" s="24"/>
      <c r="M82" s="16" t="e">
        <f>J56</f>
        <v>#DIV/0!</v>
      </c>
      <c r="N82" s="24"/>
      <c r="O82" s="24"/>
      <c r="P82" s="16" t="e">
        <f>J57</f>
        <v>#DIV/0!</v>
      </c>
      <c r="Q82" s="24">
        <f>J58</f>
        <v>0</v>
      </c>
      <c r="R82" s="24"/>
      <c r="S82" s="15">
        <f>J59</f>
        <v>0</v>
      </c>
      <c r="T82" s="15">
        <f>J60</f>
        <v>0</v>
      </c>
      <c r="U82" s="15"/>
      <c r="V82" s="17">
        <f>J61</f>
        <v>0</v>
      </c>
      <c r="W82" s="14">
        <f>J62</f>
        <v>0</v>
      </c>
      <c r="X82" s="14">
        <f>J63</f>
        <v>0</v>
      </c>
      <c r="Y82" s="17">
        <f>J64</f>
        <v>0</v>
      </c>
    </row>
    <row r="83" spans="1:25" ht="18.95" customHeight="1" x14ac:dyDescent="0.2">
      <c r="A83" s="204"/>
      <c r="B83" s="204"/>
      <c r="C83" s="140"/>
      <c r="D83" s="179" t="s">
        <v>69</v>
      </c>
      <c r="E83" s="179"/>
      <c r="F83" s="95"/>
      <c r="G83" s="24" t="s">
        <v>20</v>
      </c>
      <c r="H83" s="24"/>
      <c r="I83" s="24"/>
      <c r="J83" s="15">
        <f>M55</f>
        <v>0</v>
      </c>
      <c r="K83" s="24"/>
      <c r="L83" s="24"/>
      <c r="M83" s="16" t="e">
        <f>M56</f>
        <v>#DIV/0!</v>
      </c>
      <c r="N83" s="24"/>
      <c r="O83" s="24"/>
      <c r="P83" s="16" t="e">
        <f>M57</f>
        <v>#DIV/0!</v>
      </c>
      <c r="Q83" s="24">
        <f>M58</f>
        <v>0</v>
      </c>
      <c r="R83" s="24"/>
      <c r="S83" s="15">
        <f>M59</f>
        <v>0</v>
      </c>
      <c r="T83" s="15">
        <f>M60</f>
        <v>0</v>
      </c>
      <c r="U83" s="15"/>
      <c r="V83" s="17">
        <f>M61</f>
        <v>0</v>
      </c>
      <c r="W83" s="14">
        <f>M62</f>
        <v>0</v>
      </c>
      <c r="X83" s="14">
        <f>M63</f>
        <v>0</v>
      </c>
      <c r="Y83" s="17">
        <f>M64</f>
        <v>0</v>
      </c>
    </row>
    <row r="84" spans="1:25" ht="18.95" customHeight="1" x14ac:dyDescent="0.2">
      <c r="A84" s="204"/>
      <c r="B84" s="204"/>
      <c r="C84" s="142"/>
      <c r="D84" s="179" t="s">
        <v>71</v>
      </c>
      <c r="E84" s="179"/>
      <c r="F84" s="95"/>
      <c r="G84" s="24" t="s">
        <v>15</v>
      </c>
      <c r="H84" s="24"/>
      <c r="I84" s="24"/>
      <c r="J84" s="15">
        <f>P55</f>
        <v>0</v>
      </c>
      <c r="K84" s="24"/>
      <c r="L84" s="24"/>
      <c r="M84" s="16" t="e">
        <f>P56</f>
        <v>#DIV/0!</v>
      </c>
      <c r="N84" s="24"/>
      <c r="O84" s="24"/>
      <c r="P84" s="16" t="e">
        <f>P57</f>
        <v>#DIV/0!</v>
      </c>
      <c r="Q84" s="24">
        <f>P58</f>
        <v>0</v>
      </c>
      <c r="R84" s="24"/>
      <c r="S84" s="15">
        <f>P59</f>
        <v>0</v>
      </c>
      <c r="T84" s="15">
        <f>P60</f>
        <v>0</v>
      </c>
      <c r="U84" s="15"/>
      <c r="V84" s="17">
        <f>P61</f>
        <v>0</v>
      </c>
      <c r="W84" s="14">
        <f>P62</f>
        <v>0</v>
      </c>
      <c r="X84" s="14">
        <f>P63</f>
        <v>0</v>
      </c>
      <c r="Y84" s="17">
        <f>P64</f>
        <v>0</v>
      </c>
    </row>
    <row r="85" spans="1:25" ht="18.95" customHeight="1" x14ac:dyDescent="0.2">
      <c r="A85" s="204"/>
      <c r="B85" s="204"/>
      <c r="C85" s="140"/>
      <c r="D85" s="179" t="s">
        <v>72</v>
      </c>
      <c r="E85" s="179"/>
      <c r="F85" s="95"/>
      <c r="G85" s="24" t="s">
        <v>16</v>
      </c>
      <c r="H85" s="24"/>
      <c r="I85" s="24"/>
      <c r="J85" s="15">
        <f>S55</f>
        <v>0</v>
      </c>
      <c r="K85" s="24"/>
      <c r="L85" s="24"/>
      <c r="M85" s="16" t="e">
        <f>S56</f>
        <v>#DIV/0!</v>
      </c>
      <c r="N85" s="24"/>
      <c r="O85" s="24"/>
      <c r="P85" s="16" t="e">
        <f>S57</f>
        <v>#DIV/0!</v>
      </c>
      <c r="Q85" s="24">
        <f>S58</f>
        <v>0</v>
      </c>
      <c r="R85" s="24"/>
      <c r="S85" s="15">
        <f>S59</f>
        <v>0</v>
      </c>
      <c r="T85" s="15">
        <f>S60</f>
        <v>0</v>
      </c>
      <c r="U85" s="15"/>
      <c r="V85" s="17">
        <f>S61</f>
        <v>0</v>
      </c>
      <c r="W85" s="14">
        <f>S62</f>
        <v>0</v>
      </c>
      <c r="X85" s="14">
        <f>S63</f>
        <v>0</v>
      </c>
      <c r="Y85" s="17">
        <f>S64</f>
        <v>0</v>
      </c>
    </row>
    <row r="86" spans="1:25" ht="18.95" customHeight="1" x14ac:dyDescent="0.2">
      <c r="A86" s="59"/>
      <c r="B86" s="59"/>
      <c r="C86" s="59"/>
      <c r="D86" s="60"/>
      <c r="E86" s="60"/>
      <c r="F86" s="60"/>
      <c r="G86" s="61"/>
      <c r="H86" s="61"/>
      <c r="I86" s="61"/>
      <c r="J86" s="62"/>
      <c r="K86" s="61"/>
      <c r="L86" s="61"/>
      <c r="M86" s="63"/>
      <c r="N86" s="61"/>
      <c r="O86" s="61"/>
      <c r="P86" s="63"/>
      <c r="Q86" s="61"/>
      <c r="R86" s="61"/>
      <c r="S86" s="62"/>
      <c r="T86" s="62"/>
      <c r="U86" s="62"/>
      <c r="V86" s="64"/>
      <c r="W86" s="65"/>
      <c r="X86" s="65"/>
      <c r="Y86" s="64"/>
    </row>
    <row r="87" spans="1:25" ht="18.95" customHeight="1" x14ac:dyDescent="0.2">
      <c r="A87" s="59"/>
      <c r="B87" s="59"/>
      <c r="C87" s="59"/>
      <c r="D87" s="60"/>
      <c r="E87" s="60"/>
      <c r="F87" s="60"/>
      <c r="G87" s="61"/>
      <c r="H87" s="61"/>
      <c r="I87" s="61"/>
      <c r="J87" s="62"/>
      <c r="K87" s="61"/>
      <c r="L87" s="61"/>
      <c r="M87" s="63"/>
      <c r="N87" s="61"/>
      <c r="O87" s="61"/>
      <c r="P87" s="63"/>
      <c r="Q87" s="61"/>
      <c r="R87" s="61"/>
      <c r="S87" s="62"/>
      <c r="T87" s="62"/>
      <c r="U87" s="62"/>
      <c r="V87" s="64"/>
      <c r="W87" s="65"/>
      <c r="X87" s="65"/>
      <c r="Y87" s="64"/>
    </row>
    <row r="89" spans="1:25" s="18" customFormat="1" x14ac:dyDescent="0.2">
      <c r="B89" s="20" t="s">
        <v>37</v>
      </c>
      <c r="C89" s="20"/>
      <c r="D89" s="182" t="s">
        <v>38</v>
      </c>
      <c r="E89" s="182"/>
      <c r="F89" s="182"/>
      <c r="G89" s="182"/>
      <c r="H89" s="20"/>
      <c r="I89" s="20"/>
      <c r="J89" s="20"/>
      <c r="K89" s="20"/>
      <c r="L89" s="20"/>
      <c r="M89" s="20"/>
      <c r="N89" s="20" t="s">
        <v>39</v>
      </c>
      <c r="O89" s="20"/>
      <c r="P89" s="20"/>
      <c r="Q89" s="20"/>
      <c r="R89" s="20"/>
      <c r="S89" s="20"/>
      <c r="T89" s="20"/>
      <c r="U89" s="20"/>
      <c r="W89" s="18" t="s">
        <v>40</v>
      </c>
    </row>
  </sheetData>
  <mergeCells count="81">
    <mergeCell ref="A1:Y1"/>
    <mergeCell ref="A2:Y2"/>
    <mergeCell ref="A3:Y3"/>
    <mergeCell ref="A4:Y4"/>
    <mergeCell ref="A5:A6"/>
    <mergeCell ref="B5:B6"/>
    <mergeCell ref="W5:W6"/>
    <mergeCell ref="D5:F5"/>
    <mergeCell ref="G5:I5"/>
    <mergeCell ref="J5:L5"/>
    <mergeCell ref="M5:O5"/>
    <mergeCell ref="P5:R5"/>
    <mergeCell ref="C5:C6"/>
    <mergeCell ref="A60:B60"/>
    <mergeCell ref="X5:X6"/>
    <mergeCell ref="Y5:Y6"/>
    <mergeCell ref="A55:B55"/>
    <mergeCell ref="A56:B56"/>
    <mergeCell ref="A57:B57"/>
    <mergeCell ref="A58:B58"/>
    <mergeCell ref="A59:B59"/>
    <mergeCell ref="S5:U5"/>
    <mergeCell ref="D54:F54"/>
    <mergeCell ref="G54:I54"/>
    <mergeCell ref="J54:L54"/>
    <mergeCell ref="M54:O54"/>
    <mergeCell ref="P54:R54"/>
    <mergeCell ref="S54:U54"/>
    <mergeCell ref="P78:P79"/>
    <mergeCell ref="Q78:Q79"/>
    <mergeCell ref="S78:S79"/>
    <mergeCell ref="A61:B61"/>
    <mergeCell ref="A62:B62"/>
    <mergeCell ref="A63:B63"/>
    <mergeCell ref="A64:B64"/>
    <mergeCell ref="A78:B79"/>
    <mergeCell ref="D78:E79"/>
    <mergeCell ref="D65:F65"/>
    <mergeCell ref="G65:I65"/>
    <mergeCell ref="J65:L65"/>
    <mergeCell ref="M65:O65"/>
    <mergeCell ref="P65:R65"/>
    <mergeCell ref="S65:U65"/>
    <mergeCell ref="A66:B66"/>
    <mergeCell ref="A80:B80"/>
    <mergeCell ref="D80:E80"/>
    <mergeCell ref="G78:G79"/>
    <mergeCell ref="H78:J79"/>
    <mergeCell ref="K78:M79"/>
    <mergeCell ref="T78:T79"/>
    <mergeCell ref="V78:V79"/>
    <mergeCell ref="W78:W79"/>
    <mergeCell ref="X78:X79"/>
    <mergeCell ref="Y78:Y79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D89:G89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S76:T76"/>
    <mergeCell ref="D76:E76"/>
    <mergeCell ref="G76:H76"/>
    <mergeCell ref="J76:K76"/>
    <mergeCell ref="M76:N76"/>
    <mergeCell ref="P76:Q76"/>
  </mergeCells>
  <conditionalFormatting sqref="D7:D53">
    <cfRule type="cellIs" dxfId="11" priority="11" operator="lessThan">
      <formula>13.2</formula>
    </cfRule>
  </conditionalFormatting>
  <conditionalFormatting sqref="G7:G53">
    <cfRule type="cellIs" dxfId="10" priority="9" operator="lessThan">
      <formula>13.2</formula>
    </cfRule>
  </conditionalFormatting>
  <conditionalFormatting sqref="J7:J53">
    <cfRule type="cellIs" dxfId="9" priority="7" operator="lessThan">
      <formula>13.2</formula>
    </cfRule>
  </conditionalFormatting>
  <conditionalFormatting sqref="M7:M53">
    <cfRule type="cellIs" dxfId="8" priority="5" operator="lessThan">
      <formula>13.2</formula>
    </cfRule>
  </conditionalFormatting>
  <conditionalFormatting sqref="P7:P53">
    <cfRule type="cellIs" dxfId="7" priority="3" operator="lessThan">
      <formula>13.2</formula>
    </cfRule>
  </conditionalFormatting>
  <conditionalFormatting sqref="S7:S53">
    <cfRule type="cellIs" dxfId="6" priority="1" operator="lessThan">
      <formula>13.2</formula>
    </cfRule>
  </conditionalFormatting>
  <pageMargins left="0.70866141732283505" right="0.35433070866141703" top="0.43307086614173201" bottom="0.43307086614173201" header="0.31496062992126" footer="0.31496062992126"/>
  <pageSetup paperSize="5" scale="55" orientation="portrait" verticalDpi="1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88"/>
  <sheetViews>
    <sheetView view="pageBreakPreview" zoomScaleSheetLayoutView="100" workbookViewId="0">
      <selection activeCell="B5" sqref="B5:B6"/>
    </sheetView>
  </sheetViews>
  <sheetFormatPr defaultColWidth="9.140625" defaultRowHeight="12.75" x14ac:dyDescent="0.2"/>
  <cols>
    <col min="1" max="1" width="6.140625" style="1" bestFit="1" customWidth="1"/>
    <col min="2" max="2" width="34.85546875" style="1" customWidth="1"/>
    <col min="3" max="3" width="2.85546875" style="1" customWidth="1"/>
    <col min="4" max="4" width="7.7109375" style="2" customWidth="1"/>
    <col min="5" max="6" width="3.7109375" style="2" customWidth="1"/>
    <col min="7" max="7" width="7.7109375" style="2" customWidth="1"/>
    <col min="8" max="9" width="3.7109375" style="2" customWidth="1"/>
    <col min="10" max="10" width="7.7109375" style="2" customWidth="1"/>
    <col min="11" max="12" width="3.7109375" style="2" customWidth="1"/>
    <col min="13" max="13" width="7.7109375" style="2" customWidth="1"/>
    <col min="14" max="15" width="3.7109375" style="2" customWidth="1"/>
    <col min="16" max="16" width="7.7109375" style="2" customWidth="1"/>
    <col min="17" max="18" width="3.7109375" style="2" customWidth="1"/>
    <col min="19" max="19" width="7.7109375" style="2" customWidth="1"/>
    <col min="20" max="21" width="3.7109375" style="2" customWidth="1"/>
    <col min="22" max="22" width="7" style="1" customWidth="1"/>
    <col min="23" max="23" width="7.7109375" style="1" customWidth="1"/>
    <col min="24" max="24" width="6.85546875" style="1" bestFit="1" customWidth="1"/>
    <col min="25" max="25" width="4.140625" style="1" customWidth="1"/>
    <col min="26" max="16384" width="9.140625" style="1"/>
  </cols>
  <sheetData>
    <row r="1" spans="1:25" x14ac:dyDescent="0.2">
      <c r="A1" s="182" t="str">
        <f>TITLE!A1</f>
        <v>PMSHREE SCHOOL JAWAHAR NAVODAYA VIDYALAYA, SCHOOL ________________NAME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</row>
    <row r="2" spans="1:25" x14ac:dyDescent="0.2">
      <c r="A2" s="182" t="str">
        <f>TITLE!A2</f>
        <v>CONSOLIDATED RESULT 2025-26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spans="1:25" x14ac:dyDescent="0.2">
      <c r="A3" s="182" t="str">
        <f>TITLE!A3</f>
        <v>PWT-4 (______________-2025)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</row>
    <row r="4" spans="1:25" x14ac:dyDescent="0.2">
      <c r="A4" s="192" t="s">
        <v>64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1:25" ht="12.75" customHeight="1" x14ac:dyDescent="0.2">
      <c r="A5" s="178" t="s">
        <v>10</v>
      </c>
      <c r="B5" s="178" t="s">
        <v>11</v>
      </c>
      <c r="C5" s="217" t="s">
        <v>111</v>
      </c>
      <c r="D5" s="183" t="s">
        <v>50</v>
      </c>
      <c r="E5" s="184"/>
      <c r="F5" s="185"/>
      <c r="G5" s="183" t="s">
        <v>12</v>
      </c>
      <c r="H5" s="184"/>
      <c r="I5" s="185"/>
      <c r="J5" s="183" t="s">
        <v>14</v>
      </c>
      <c r="K5" s="184"/>
      <c r="L5" s="185"/>
      <c r="M5" s="183" t="s">
        <v>20</v>
      </c>
      <c r="N5" s="184"/>
      <c r="O5" s="185"/>
      <c r="P5" s="183" t="s">
        <v>15</v>
      </c>
      <c r="Q5" s="184"/>
      <c r="R5" s="185"/>
      <c r="S5" s="183" t="s">
        <v>16</v>
      </c>
      <c r="T5" s="184"/>
      <c r="U5" s="185"/>
      <c r="V5" s="30" t="s">
        <v>17</v>
      </c>
      <c r="W5" s="201" t="s">
        <v>18</v>
      </c>
      <c r="X5" s="197" t="s">
        <v>19</v>
      </c>
      <c r="Y5" s="197" t="s">
        <v>30</v>
      </c>
    </row>
    <row r="6" spans="1:25" ht="31.5" customHeight="1" x14ac:dyDescent="0.2">
      <c r="A6" s="178"/>
      <c r="B6" s="178"/>
      <c r="C6" s="202"/>
      <c r="D6" s="3">
        <v>40</v>
      </c>
      <c r="E6" s="4" t="s">
        <v>19</v>
      </c>
      <c r="F6" s="4" t="s">
        <v>30</v>
      </c>
      <c r="G6" s="3">
        <v>40</v>
      </c>
      <c r="H6" s="4" t="s">
        <v>19</v>
      </c>
      <c r="I6" s="4" t="s">
        <v>30</v>
      </c>
      <c r="J6" s="3">
        <v>40</v>
      </c>
      <c r="K6" s="4" t="s">
        <v>19</v>
      </c>
      <c r="L6" s="4" t="s">
        <v>30</v>
      </c>
      <c r="M6" s="3">
        <v>40</v>
      </c>
      <c r="N6" s="4" t="s">
        <v>19</v>
      </c>
      <c r="O6" s="4" t="s">
        <v>30</v>
      </c>
      <c r="P6" s="3">
        <v>40</v>
      </c>
      <c r="Q6" s="4" t="s">
        <v>19</v>
      </c>
      <c r="R6" s="4" t="s">
        <v>30</v>
      </c>
      <c r="S6" s="3">
        <v>40</v>
      </c>
      <c r="T6" s="4" t="s">
        <v>19</v>
      </c>
      <c r="U6" s="4" t="s">
        <v>30</v>
      </c>
      <c r="V6" s="3">
        <f>SUM(D6:S6)</f>
        <v>240</v>
      </c>
      <c r="W6" s="202"/>
      <c r="X6" s="197"/>
      <c r="Y6" s="197"/>
    </row>
    <row r="7" spans="1:25" s="11" customFormat="1" ht="23.1" customHeight="1" x14ac:dyDescent="0.25">
      <c r="A7" s="132">
        <v>1051</v>
      </c>
      <c r="B7" s="133" t="str">
        <f>IF('STUDENT NAMES'!J2&lt;&gt;"",'STUDENT NAMES'!J2,"")</f>
        <v/>
      </c>
      <c r="D7" s="7"/>
      <c r="E7" s="9" t="str">
        <f>IF(D7&gt;0,RANK(D7,$D$7:$D$53,0),"")</f>
        <v/>
      </c>
      <c r="F7" s="9" t="str">
        <f>IF(D7&gt;0,IF(D7&gt;=36.4,"A1",IF(D7&gt;=32.4,"A2",IF(D7&gt;=28.4,"B1",IF(D7&gt;=24.4,"B2",IF(D7&gt;=20.4,"C1",IF(D7&gt;=16.4,"C2",IF(D7&gt;=13.2,"D1",IF(D7&gt;=8.4,"D2","E")))))))),"")</f>
        <v/>
      </c>
      <c r="G7" s="7"/>
      <c r="H7" s="9" t="str">
        <f>IF(G7&gt;0,RANK(G7,$G$7:$G$53,0),"")</f>
        <v/>
      </c>
      <c r="I7" s="9" t="str">
        <f>IF(G7&gt;0,IF(G7&gt;=36.4,"A1",IF(G7&gt;=32.4,"A2",IF(G7&gt;=28.4,"B1",IF(G7&gt;=24.4,"B2",IF(G7&gt;=20.4,"C1",IF(G7&gt;=16.4,"C2",IF(G7&gt;=13.2,"D1",IF(G7&gt;=8.4,"D2","E")))))))),"")</f>
        <v/>
      </c>
      <c r="J7" s="7"/>
      <c r="K7" s="9" t="str">
        <f>IF(J7&gt;0,RANK(J7,$J$7:$J$53,0),"")</f>
        <v/>
      </c>
      <c r="L7" s="9" t="str">
        <f>IF(J7&gt;0,IF(J7&gt;=36.4,"A1",IF(J7&gt;=32.4,"A2",IF(J7&gt;=28.4,"B1",IF(J7&gt;=24.4,"B2",IF(J7&gt;=20.4,"C1",IF(J7&gt;=16.4,"C2",IF(J7&gt;=13.2,"D1",IF(J7&gt;=8.4,"D2","E")))))))),"")</f>
        <v/>
      </c>
      <c r="M7" s="7"/>
      <c r="N7" s="9" t="str">
        <f>IF(M7&gt;0,RANK(M7,$M$7:$M$53,0),"")</f>
        <v/>
      </c>
      <c r="O7" s="9" t="str">
        <f>IF(M7&gt;0,IF(M7&gt;=36.4,"A1",IF(M7&gt;=32.4,"A2",IF(M7&gt;=28.4,"B1",IF(M7&gt;=24.4,"B2",IF(M7&gt;=20.4,"C1",IF(M7&gt;=16.4,"C2",IF(M7&gt;=13.2,"D1",IF(M7&gt;=8.4,"D2","E")))))))),"")</f>
        <v/>
      </c>
      <c r="P7" s="7"/>
      <c r="Q7" s="9" t="str">
        <f>IF(P7&gt;0,RANK(P7,$P$7:$P$53,0),"")</f>
        <v/>
      </c>
      <c r="R7" s="9" t="str">
        <f>IF(P7&gt;0,IF(P7&gt;=36.4,"A1",IF(P7&gt;=32.4,"A2",IF(P7&gt;=28.4,"B1",IF(P7&gt;=24.4,"B2",IF(P7&gt;=20.4,"C1",IF(P7&gt;=16.4,"C2",IF(P7&gt;=13.2,"D1",IF(P7&gt;=8.4,"D2","E")))))))),"")</f>
        <v/>
      </c>
      <c r="S7" s="7"/>
      <c r="T7" s="9" t="str">
        <f>IF(S7&gt;0,RANK(S7,$S$7:$S$53,0),"")</f>
        <v/>
      </c>
      <c r="U7" s="9" t="str">
        <f>IF(S7&gt;0,IF(S7&gt;=36.4,"A1",IF(S7&gt;=32.4,"A2",IF(S7&gt;=28.4,"B1",IF(S7&gt;=24.4,"B2",IF(S7&gt;=20.4,"C1",IF(S7&gt;=16.4,"C2",IF(S7&gt;=13.2,"D1",IF(S7&gt;=8.4,"D2","E")))))))),"")</f>
        <v/>
      </c>
      <c r="V7" s="9">
        <f t="shared" ref="V7" si="0">SUM(ROUND(D7,0)+ROUND(G7,0)+ROUND(J7,0)+ROUND(M7,0)+ROUND(P7,0)+ROUND(S7,0))</f>
        <v>0</v>
      </c>
      <c r="W7" s="10">
        <f>V7/200*100</f>
        <v>0</v>
      </c>
      <c r="X7" s="9">
        <f t="shared" ref="X7" si="1">RANK(W7,$W$7:$W$53,0)</f>
        <v>1</v>
      </c>
      <c r="Y7" s="8" t="str">
        <f>IF(W7&gt;=91,"A1",IF(W7&gt;=81,"A2",IF(W7&gt;=71,"B1",IF(W7&gt;=61,"B2",IF(W7&gt;=51,"C1",IF(W7&gt;=41,"C2",IF(W7&gt;=33,"D",IF(W7&gt;=21,"E1","E2"))))))))</f>
        <v>E2</v>
      </c>
    </row>
    <row r="8" spans="1:25" s="74" customFormat="1" ht="23.1" customHeight="1" x14ac:dyDescent="0.25">
      <c r="A8" s="132">
        <v>1052</v>
      </c>
      <c r="B8" s="133" t="str">
        <f>IF('STUDENT NAMES'!J3&lt;&gt;"",'STUDENT NAMES'!J3,"")</f>
        <v/>
      </c>
      <c r="C8" s="133"/>
      <c r="D8" s="7"/>
      <c r="E8" s="9" t="str">
        <f t="shared" ref="E8:E53" si="2">IF(D8&gt;0,RANK(D8,$D$7:$D$53,0),"")</f>
        <v/>
      </c>
      <c r="F8" s="9" t="str">
        <f t="shared" ref="F8:F53" si="3">IF(D8&gt;0,IF(D8&gt;=36.4,"A1",IF(D8&gt;=32.4,"A2",IF(D8&gt;=28.4,"B1",IF(D8&gt;=24.4,"B2",IF(D8&gt;=20.4,"C1",IF(D8&gt;=16.4,"C2",IF(D8&gt;=13.2,"D1",IF(D8&gt;=8.4,"D2","E")))))))),"")</f>
        <v/>
      </c>
      <c r="G8" s="7"/>
      <c r="H8" s="9" t="str">
        <f t="shared" ref="H8:H53" si="4">IF(G8&gt;0,RANK(G8,$G$7:$G$53,0),"")</f>
        <v/>
      </c>
      <c r="I8" s="9" t="str">
        <f t="shared" ref="I8:I53" si="5">IF(G8&gt;0,IF(G8&gt;=36.4,"A1",IF(G8&gt;=32.4,"A2",IF(G8&gt;=28.4,"B1",IF(G8&gt;=24.4,"B2",IF(G8&gt;=20.4,"C1",IF(G8&gt;=16.4,"C2",IF(G8&gt;=13.2,"D1",IF(G8&gt;=8.4,"D2","E")))))))),"")</f>
        <v/>
      </c>
      <c r="J8" s="7"/>
      <c r="K8" s="9" t="str">
        <f t="shared" ref="K8:K53" si="6">IF(J8&gt;0,RANK(J8,$J$7:$J$53,0),"")</f>
        <v/>
      </c>
      <c r="L8" s="9" t="str">
        <f t="shared" ref="L8:L53" si="7">IF(J8&gt;0,IF(J8&gt;=36.4,"A1",IF(J8&gt;=32.4,"A2",IF(J8&gt;=28.4,"B1",IF(J8&gt;=24.4,"B2",IF(J8&gt;=20.4,"C1",IF(J8&gt;=16.4,"C2",IF(J8&gt;=13.2,"D1",IF(J8&gt;=8.4,"D2","E")))))))),"")</f>
        <v/>
      </c>
      <c r="M8" s="7"/>
      <c r="N8" s="9" t="str">
        <f t="shared" ref="N8:N53" si="8">IF(M8&gt;0,RANK(M8,$M$7:$M$53,0),"")</f>
        <v/>
      </c>
      <c r="O8" s="9" t="str">
        <f t="shared" ref="O8:O53" si="9">IF(M8&gt;0,IF(M8&gt;=36.4,"A1",IF(M8&gt;=32.4,"A2",IF(M8&gt;=28.4,"B1",IF(M8&gt;=24.4,"B2",IF(M8&gt;=20.4,"C1",IF(M8&gt;=16.4,"C2",IF(M8&gt;=13.2,"D1",IF(M8&gt;=8.4,"D2","E")))))))),"")</f>
        <v/>
      </c>
      <c r="P8" s="7"/>
      <c r="Q8" s="9" t="str">
        <f t="shared" ref="Q8:Q53" si="10">IF(P8&gt;0,RANK(P8,$P$7:$P$53,0),"")</f>
        <v/>
      </c>
      <c r="R8" s="9" t="str">
        <f t="shared" ref="R8:R53" si="11">IF(P8&gt;0,IF(P8&gt;=36.4,"A1",IF(P8&gt;=32.4,"A2",IF(P8&gt;=28.4,"B1",IF(P8&gt;=24.4,"B2",IF(P8&gt;=20.4,"C1",IF(P8&gt;=16.4,"C2",IF(P8&gt;=13.2,"D1",IF(P8&gt;=8.4,"D2","E")))))))),"")</f>
        <v/>
      </c>
      <c r="S8" s="7"/>
      <c r="T8" s="9" t="str">
        <f t="shared" ref="T8:T53" si="12">IF(S8&gt;0,RANK(S8,$S$7:$S$53,0),"")</f>
        <v/>
      </c>
      <c r="U8" s="9" t="str">
        <f t="shared" ref="U8:U53" si="13">IF(S8&gt;0,IF(S8&gt;=36.4,"A1",IF(S8&gt;=32.4,"A2",IF(S8&gt;=28.4,"B1",IF(S8&gt;=24.4,"B2",IF(S8&gt;=20.4,"C1",IF(S8&gt;=16.4,"C2",IF(S8&gt;=13.2,"D1",IF(S8&gt;=8.4,"D2","E")))))))),"")</f>
        <v/>
      </c>
      <c r="V8" s="9">
        <f t="shared" ref="V8:V53" si="14">SUM(ROUND(D8,0)+ROUND(G8,0)+ROUND(J8,0)+ROUND(M8,0)+ROUND(P8,0)+ROUND(S8,0))</f>
        <v>0</v>
      </c>
      <c r="W8" s="10">
        <f t="shared" ref="W8:W53" si="15">V8/200*100</f>
        <v>0</v>
      </c>
      <c r="X8" s="9">
        <f t="shared" ref="X8:X53" si="16">RANK(W8,$W$7:$W$53,0)</f>
        <v>1</v>
      </c>
      <c r="Y8" s="8" t="str">
        <f t="shared" ref="Y8:Y53" si="17">IF(W8&gt;=91,"A1",IF(W8&gt;=81,"A2",IF(W8&gt;=71,"B1",IF(W8&gt;=61,"B2",IF(W8&gt;=51,"C1",IF(W8&gt;=41,"C2",IF(W8&gt;=33,"D",IF(W8&gt;=21,"E1","E2"))))))))</f>
        <v>E2</v>
      </c>
    </row>
    <row r="9" spans="1:25" s="11" customFormat="1" ht="23.1" customHeight="1" x14ac:dyDescent="0.25">
      <c r="A9" s="132">
        <v>1053</v>
      </c>
      <c r="B9" s="133" t="str">
        <f>IF('STUDENT NAMES'!J4&lt;&gt;"",'STUDENT NAMES'!J4,"")</f>
        <v/>
      </c>
      <c r="C9" s="133"/>
      <c r="D9" s="7"/>
      <c r="E9" s="9" t="str">
        <f t="shared" si="2"/>
        <v/>
      </c>
      <c r="F9" s="9" t="str">
        <f t="shared" si="3"/>
        <v/>
      </c>
      <c r="G9" s="7"/>
      <c r="H9" s="9" t="str">
        <f t="shared" si="4"/>
        <v/>
      </c>
      <c r="I9" s="9" t="str">
        <f t="shared" si="5"/>
        <v/>
      </c>
      <c r="J9" s="7"/>
      <c r="K9" s="9" t="str">
        <f t="shared" si="6"/>
        <v/>
      </c>
      <c r="L9" s="9" t="str">
        <f t="shared" si="7"/>
        <v/>
      </c>
      <c r="M9" s="7"/>
      <c r="N9" s="9" t="str">
        <f t="shared" si="8"/>
        <v/>
      </c>
      <c r="O9" s="9" t="str">
        <f t="shared" si="9"/>
        <v/>
      </c>
      <c r="P9" s="7"/>
      <c r="Q9" s="9" t="str">
        <f t="shared" si="10"/>
        <v/>
      </c>
      <c r="R9" s="9" t="str">
        <f t="shared" si="11"/>
        <v/>
      </c>
      <c r="S9" s="7"/>
      <c r="T9" s="9" t="str">
        <f t="shared" si="12"/>
        <v/>
      </c>
      <c r="U9" s="9" t="str">
        <f t="shared" si="13"/>
        <v/>
      </c>
      <c r="V9" s="9">
        <f t="shared" si="14"/>
        <v>0</v>
      </c>
      <c r="W9" s="10">
        <f t="shared" si="15"/>
        <v>0</v>
      </c>
      <c r="X9" s="9">
        <f t="shared" si="16"/>
        <v>1</v>
      </c>
      <c r="Y9" s="8" t="str">
        <f t="shared" si="17"/>
        <v>E2</v>
      </c>
    </row>
    <row r="10" spans="1:25" s="11" customFormat="1" ht="23.1" customHeight="1" x14ac:dyDescent="0.25">
      <c r="A10" s="132">
        <v>1054</v>
      </c>
      <c r="B10" s="133" t="str">
        <f>IF('STUDENT NAMES'!J5&lt;&gt;"",'STUDENT NAMES'!J5,"")</f>
        <v/>
      </c>
      <c r="C10" s="133"/>
      <c r="D10" s="7"/>
      <c r="E10" s="9" t="str">
        <f t="shared" si="2"/>
        <v/>
      </c>
      <c r="F10" s="9" t="str">
        <f t="shared" si="3"/>
        <v/>
      </c>
      <c r="G10" s="7"/>
      <c r="H10" s="9" t="str">
        <f t="shared" si="4"/>
        <v/>
      </c>
      <c r="I10" s="9" t="str">
        <f t="shared" si="5"/>
        <v/>
      </c>
      <c r="J10" s="7"/>
      <c r="K10" s="9" t="str">
        <f t="shared" si="6"/>
        <v/>
      </c>
      <c r="L10" s="9" t="str">
        <f t="shared" si="7"/>
        <v/>
      </c>
      <c r="M10" s="7"/>
      <c r="N10" s="9" t="str">
        <f t="shared" si="8"/>
        <v/>
      </c>
      <c r="O10" s="9" t="str">
        <f t="shared" si="9"/>
        <v/>
      </c>
      <c r="P10" s="7"/>
      <c r="Q10" s="9" t="str">
        <f t="shared" si="10"/>
        <v/>
      </c>
      <c r="R10" s="9" t="str">
        <f t="shared" si="11"/>
        <v/>
      </c>
      <c r="S10" s="7"/>
      <c r="T10" s="9" t="str">
        <f t="shared" si="12"/>
        <v/>
      </c>
      <c r="U10" s="9" t="str">
        <f t="shared" si="13"/>
        <v/>
      </c>
      <c r="V10" s="9">
        <f t="shared" si="14"/>
        <v>0</v>
      </c>
      <c r="W10" s="10">
        <f t="shared" si="15"/>
        <v>0</v>
      </c>
      <c r="X10" s="9">
        <f t="shared" si="16"/>
        <v>1</v>
      </c>
      <c r="Y10" s="8" t="str">
        <f t="shared" si="17"/>
        <v>E2</v>
      </c>
    </row>
    <row r="11" spans="1:25" s="74" customFormat="1" ht="23.1" customHeight="1" x14ac:dyDescent="0.25">
      <c r="A11" s="132">
        <v>1055</v>
      </c>
      <c r="B11" s="133" t="str">
        <f>IF('STUDENT NAMES'!J6&lt;&gt;"",'STUDENT NAMES'!J6,"")</f>
        <v/>
      </c>
      <c r="C11" s="133"/>
      <c r="D11" s="6"/>
      <c r="E11" s="9" t="str">
        <f t="shared" si="2"/>
        <v/>
      </c>
      <c r="F11" s="9" t="str">
        <f t="shared" si="3"/>
        <v/>
      </c>
      <c r="G11" s="6"/>
      <c r="H11" s="9" t="str">
        <f t="shared" si="4"/>
        <v/>
      </c>
      <c r="I11" s="9" t="str">
        <f t="shared" si="5"/>
        <v/>
      </c>
      <c r="J11" s="6"/>
      <c r="K11" s="9" t="str">
        <f t="shared" si="6"/>
        <v/>
      </c>
      <c r="L11" s="9" t="str">
        <f t="shared" si="7"/>
        <v/>
      </c>
      <c r="M11" s="6"/>
      <c r="N11" s="9" t="str">
        <f t="shared" si="8"/>
        <v/>
      </c>
      <c r="O11" s="9" t="str">
        <f t="shared" si="9"/>
        <v/>
      </c>
      <c r="P11" s="6"/>
      <c r="Q11" s="9" t="str">
        <f t="shared" si="10"/>
        <v/>
      </c>
      <c r="R11" s="9" t="str">
        <f t="shared" si="11"/>
        <v/>
      </c>
      <c r="S11" s="6"/>
      <c r="T11" s="9" t="str">
        <f t="shared" si="12"/>
        <v/>
      </c>
      <c r="U11" s="9" t="str">
        <f t="shared" si="13"/>
        <v/>
      </c>
      <c r="V11" s="9">
        <f t="shared" si="14"/>
        <v>0</v>
      </c>
      <c r="W11" s="10">
        <f t="shared" si="15"/>
        <v>0</v>
      </c>
      <c r="X11" s="9">
        <f t="shared" si="16"/>
        <v>1</v>
      </c>
      <c r="Y11" s="8" t="str">
        <f t="shared" si="17"/>
        <v>E2</v>
      </c>
    </row>
    <row r="12" spans="1:25" s="11" customFormat="1" ht="23.1" customHeight="1" x14ac:dyDescent="0.25">
      <c r="A12" s="132">
        <v>1056</v>
      </c>
      <c r="B12" s="133" t="str">
        <f>IF('STUDENT NAMES'!J7&lt;&gt;"",'STUDENT NAMES'!J7,"")</f>
        <v/>
      </c>
      <c r="C12" s="133"/>
      <c r="D12" s="7"/>
      <c r="E12" s="9" t="str">
        <f t="shared" si="2"/>
        <v/>
      </c>
      <c r="F12" s="9" t="str">
        <f t="shared" si="3"/>
        <v/>
      </c>
      <c r="G12" s="7"/>
      <c r="H12" s="9" t="str">
        <f t="shared" si="4"/>
        <v/>
      </c>
      <c r="I12" s="9" t="str">
        <f t="shared" si="5"/>
        <v/>
      </c>
      <c r="J12" s="7"/>
      <c r="K12" s="9" t="str">
        <f t="shared" si="6"/>
        <v/>
      </c>
      <c r="L12" s="9" t="str">
        <f t="shared" si="7"/>
        <v/>
      </c>
      <c r="M12" s="7"/>
      <c r="N12" s="9" t="str">
        <f t="shared" si="8"/>
        <v/>
      </c>
      <c r="O12" s="9" t="str">
        <f t="shared" si="9"/>
        <v/>
      </c>
      <c r="P12" s="7"/>
      <c r="Q12" s="9" t="str">
        <f t="shared" si="10"/>
        <v/>
      </c>
      <c r="R12" s="9" t="str">
        <f t="shared" si="11"/>
        <v/>
      </c>
      <c r="S12" s="7"/>
      <c r="T12" s="9" t="str">
        <f t="shared" si="12"/>
        <v/>
      </c>
      <c r="U12" s="9" t="str">
        <f t="shared" si="13"/>
        <v/>
      </c>
      <c r="V12" s="9">
        <f t="shared" si="14"/>
        <v>0</v>
      </c>
      <c r="W12" s="10">
        <f t="shared" si="15"/>
        <v>0</v>
      </c>
      <c r="X12" s="9">
        <f t="shared" si="16"/>
        <v>1</v>
      </c>
      <c r="Y12" s="8" t="str">
        <f t="shared" si="17"/>
        <v>E2</v>
      </c>
    </row>
    <row r="13" spans="1:25" s="11" customFormat="1" ht="23.1" customHeight="1" x14ac:dyDescent="0.25">
      <c r="A13" s="132">
        <v>1057</v>
      </c>
      <c r="B13" s="133" t="str">
        <f>IF('STUDENT NAMES'!J8&lt;&gt;"",'STUDENT NAMES'!J8,"")</f>
        <v/>
      </c>
      <c r="C13" s="133"/>
      <c r="D13" s="7"/>
      <c r="E13" s="9" t="str">
        <f t="shared" si="2"/>
        <v/>
      </c>
      <c r="F13" s="9" t="str">
        <f t="shared" si="3"/>
        <v/>
      </c>
      <c r="G13" s="7"/>
      <c r="H13" s="9" t="str">
        <f t="shared" si="4"/>
        <v/>
      </c>
      <c r="I13" s="9" t="str">
        <f t="shared" si="5"/>
        <v/>
      </c>
      <c r="J13" s="7"/>
      <c r="K13" s="9" t="str">
        <f t="shared" si="6"/>
        <v/>
      </c>
      <c r="L13" s="9" t="str">
        <f t="shared" si="7"/>
        <v/>
      </c>
      <c r="M13" s="7"/>
      <c r="N13" s="9" t="str">
        <f t="shared" si="8"/>
        <v/>
      </c>
      <c r="O13" s="9" t="str">
        <f t="shared" si="9"/>
        <v/>
      </c>
      <c r="P13" s="7"/>
      <c r="Q13" s="9" t="str">
        <f t="shared" si="10"/>
        <v/>
      </c>
      <c r="R13" s="9" t="str">
        <f t="shared" si="11"/>
        <v/>
      </c>
      <c r="S13" s="7"/>
      <c r="T13" s="9" t="str">
        <f t="shared" si="12"/>
        <v/>
      </c>
      <c r="U13" s="9" t="str">
        <f t="shared" si="13"/>
        <v/>
      </c>
      <c r="V13" s="9">
        <f t="shared" si="14"/>
        <v>0</v>
      </c>
      <c r="W13" s="10">
        <f t="shared" si="15"/>
        <v>0</v>
      </c>
      <c r="X13" s="9">
        <f t="shared" si="16"/>
        <v>1</v>
      </c>
      <c r="Y13" s="8" t="str">
        <f t="shared" si="17"/>
        <v>E2</v>
      </c>
    </row>
    <row r="14" spans="1:25" s="11" customFormat="1" ht="23.1" customHeight="1" x14ac:dyDescent="0.25">
      <c r="A14" s="132">
        <v>1058</v>
      </c>
      <c r="B14" s="133" t="str">
        <f>IF('STUDENT NAMES'!J9&lt;&gt;"",'STUDENT NAMES'!J9,"")</f>
        <v/>
      </c>
      <c r="C14" s="133"/>
      <c r="D14" s="7"/>
      <c r="E14" s="9" t="str">
        <f t="shared" si="2"/>
        <v/>
      </c>
      <c r="F14" s="9" t="str">
        <f t="shared" si="3"/>
        <v/>
      </c>
      <c r="G14" s="7"/>
      <c r="H14" s="9" t="str">
        <f t="shared" si="4"/>
        <v/>
      </c>
      <c r="I14" s="9" t="str">
        <f t="shared" si="5"/>
        <v/>
      </c>
      <c r="J14" s="7"/>
      <c r="K14" s="9" t="str">
        <f t="shared" si="6"/>
        <v/>
      </c>
      <c r="L14" s="9" t="str">
        <f t="shared" si="7"/>
        <v/>
      </c>
      <c r="M14" s="7"/>
      <c r="N14" s="9" t="str">
        <f t="shared" si="8"/>
        <v/>
      </c>
      <c r="O14" s="9" t="str">
        <f t="shared" si="9"/>
        <v/>
      </c>
      <c r="P14" s="7"/>
      <c r="Q14" s="9" t="str">
        <f t="shared" si="10"/>
        <v/>
      </c>
      <c r="R14" s="9" t="str">
        <f t="shared" si="11"/>
        <v/>
      </c>
      <c r="S14" s="7"/>
      <c r="T14" s="9" t="str">
        <f t="shared" si="12"/>
        <v/>
      </c>
      <c r="U14" s="9" t="str">
        <f t="shared" si="13"/>
        <v/>
      </c>
      <c r="V14" s="9">
        <f t="shared" si="14"/>
        <v>0</v>
      </c>
      <c r="W14" s="10">
        <f t="shared" si="15"/>
        <v>0</v>
      </c>
      <c r="X14" s="9">
        <f t="shared" si="16"/>
        <v>1</v>
      </c>
      <c r="Y14" s="8" t="str">
        <f t="shared" si="17"/>
        <v>E2</v>
      </c>
    </row>
    <row r="15" spans="1:25" s="74" customFormat="1" ht="23.1" customHeight="1" x14ac:dyDescent="0.25">
      <c r="A15" s="132">
        <v>1059</v>
      </c>
      <c r="B15" s="133" t="str">
        <f>IF('STUDENT NAMES'!J10&lt;&gt;"",'STUDENT NAMES'!J10,"")</f>
        <v/>
      </c>
      <c r="C15" s="133"/>
      <c r="D15" s="7"/>
      <c r="E15" s="9" t="str">
        <f t="shared" si="2"/>
        <v/>
      </c>
      <c r="F15" s="9" t="str">
        <f t="shared" si="3"/>
        <v/>
      </c>
      <c r="G15" s="7"/>
      <c r="H15" s="9" t="str">
        <f t="shared" si="4"/>
        <v/>
      </c>
      <c r="I15" s="9" t="str">
        <f t="shared" si="5"/>
        <v/>
      </c>
      <c r="J15" s="7"/>
      <c r="K15" s="9" t="str">
        <f t="shared" si="6"/>
        <v/>
      </c>
      <c r="L15" s="9" t="str">
        <f t="shared" si="7"/>
        <v/>
      </c>
      <c r="M15" s="7"/>
      <c r="N15" s="9" t="str">
        <f t="shared" si="8"/>
        <v/>
      </c>
      <c r="O15" s="9" t="str">
        <f t="shared" si="9"/>
        <v/>
      </c>
      <c r="P15" s="7"/>
      <c r="Q15" s="9" t="str">
        <f t="shared" si="10"/>
        <v/>
      </c>
      <c r="R15" s="9" t="str">
        <f t="shared" si="11"/>
        <v/>
      </c>
      <c r="S15" s="7"/>
      <c r="T15" s="9" t="str">
        <f t="shared" si="12"/>
        <v/>
      </c>
      <c r="U15" s="9" t="str">
        <f t="shared" si="13"/>
        <v/>
      </c>
      <c r="V15" s="9">
        <f t="shared" si="14"/>
        <v>0</v>
      </c>
      <c r="W15" s="10">
        <f t="shared" si="15"/>
        <v>0</v>
      </c>
      <c r="X15" s="9">
        <f t="shared" si="16"/>
        <v>1</v>
      </c>
      <c r="Y15" s="8" t="str">
        <f t="shared" si="17"/>
        <v>E2</v>
      </c>
    </row>
    <row r="16" spans="1:25" s="11" customFormat="1" ht="23.1" customHeight="1" x14ac:dyDescent="0.25">
      <c r="A16" s="132">
        <v>1060</v>
      </c>
      <c r="B16" s="133" t="str">
        <f>IF('STUDENT NAMES'!J11&lt;&gt;"",'STUDENT NAMES'!J11,"")</f>
        <v/>
      </c>
      <c r="C16" s="133"/>
      <c r="D16" s="7"/>
      <c r="E16" s="9" t="str">
        <f t="shared" si="2"/>
        <v/>
      </c>
      <c r="F16" s="9" t="str">
        <f t="shared" si="3"/>
        <v/>
      </c>
      <c r="G16" s="7"/>
      <c r="H16" s="9" t="str">
        <f t="shared" si="4"/>
        <v/>
      </c>
      <c r="I16" s="9" t="str">
        <f t="shared" si="5"/>
        <v/>
      </c>
      <c r="J16" s="7"/>
      <c r="K16" s="9" t="str">
        <f t="shared" si="6"/>
        <v/>
      </c>
      <c r="L16" s="9" t="str">
        <f t="shared" si="7"/>
        <v/>
      </c>
      <c r="M16" s="7"/>
      <c r="N16" s="9" t="str">
        <f t="shared" si="8"/>
        <v/>
      </c>
      <c r="O16" s="9" t="str">
        <f t="shared" si="9"/>
        <v/>
      </c>
      <c r="P16" s="7"/>
      <c r="Q16" s="9" t="str">
        <f t="shared" si="10"/>
        <v/>
      </c>
      <c r="R16" s="9" t="str">
        <f t="shared" si="11"/>
        <v/>
      </c>
      <c r="S16" s="7"/>
      <c r="T16" s="9" t="str">
        <f t="shared" si="12"/>
        <v/>
      </c>
      <c r="U16" s="9" t="str">
        <f t="shared" si="13"/>
        <v/>
      </c>
      <c r="V16" s="9">
        <f t="shared" si="14"/>
        <v>0</v>
      </c>
      <c r="W16" s="10">
        <f t="shared" si="15"/>
        <v>0</v>
      </c>
      <c r="X16" s="9">
        <f t="shared" si="16"/>
        <v>1</v>
      </c>
      <c r="Y16" s="8" t="str">
        <f t="shared" si="17"/>
        <v>E2</v>
      </c>
    </row>
    <row r="17" spans="1:25" s="11" customFormat="1" ht="23.1" customHeight="1" x14ac:dyDescent="0.25">
      <c r="A17" s="132">
        <v>1061</v>
      </c>
      <c r="B17" s="133" t="str">
        <f>IF('STUDENT NAMES'!J12&lt;&gt;"",'STUDENT NAMES'!J12,"")</f>
        <v/>
      </c>
      <c r="C17" s="133"/>
      <c r="D17" s="7"/>
      <c r="E17" s="9" t="str">
        <f t="shared" si="2"/>
        <v/>
      </c>
      <c r="F17" s="9" t="str">
        <f t="shared" si="3"/>
        <v/>
      </c>
      <c r="G17" s="7"/>
      <c r="H17" s="9" t="str">
        <f t="shared" si="4"/>
        <v/>
      </c>
      <c r="I17" s="9" t="str">
        <f t="shared" si="5"/>
        <v/>
      </c>
      <c r="J17" s="7"/>
      <c r="K17" s="9" t="str">
        <f t="shared" si="6"/>
        <v/>
      </c>
      <c r="L17" s="9" t="str">
        <f t="shared" si="7"/>
        <v/>
      </c>
      <c r="M17" s="7"/>
      <c r="N17" s="9" t="str">
        <f t="shared" si="8"/>
        <v/>
      </c>
      <c r="O17" s="9" t="str">
        <f t="shared" si="9"/>
        <v/>
      </c>
      <c r="P17" s="7"/>
      <c r="Q17" s="9" t="str">
        <f t="shared" si="10"/>
        <v/>
      </c>
      <c r="R17" s="9" t="str">
        <f t="shared" si="11"/>
        <v/>
      </c>
      <c r="S17" s="7"/>
      <c r="T17" s="9" t="str">
        <f t="shared" si="12"/>
        <v/>
      </c>
      <c r="U17" s="9" t="str">
        <f t="shared" si="13"/>
        <v/>
      </c>
      <c r="V17" s="9">
        <f t="shared" si="14"/>
        <v>0</v>
      </c>
      <c r="W17" s="10">
        <f t="shared" si="15"/>
        <v>0</v>
      </c>
      <c r="X17" s="9">
        <f t="shared" si="16"/>
        <v>1</v>
      </c>
      <c r="Y17" s="8" t="str">
        <f t="shared" si="17"/>
        <v>E2</v>
      </c>
    </row>
    <row r="18" spans="1:25" s="11" customFormat="1" ht="23.1" customHeight="1" x14ac:dyDescent="0.25">
      <c r="A18" s="132">
        <v>1062</v>
      </c>
      <c r="B18" s="133" t="str">
        <f>IF('STUDENT NAMES'!J13&lt;&gt;"",'STUDENT NAMES'!J13,"")</f>
        <v/>
      </c>
      <c r="C18" s="133"/>
      <c r="D18" s="7"/>
      <c r="E18" s="9" t="str">
        <f t="shared" si="2"/>
        <v/>
      </c>
      <c r="F18" s="9" t="str">
        <f t="shared" si="3"/>
        <v/>
      </c>
      <c r="G18" s="7"/>
      <c r="H18" s="9" t="str">
        <f t="shared" si="4"/>
        <v/>
      </c>
      <c r="I18" s="9" t="str">
        <f t="shared" si="5"/>
        <v/>
      </c>
      <c r="J18" s="7"/>
      <c r="K18" s="9" t="str">
        <f t="shared" si="6"/>
        <v/>
      </c>
      <c r="L18" s="9" t="str">
        <f t="shared" si="7"/>
        <v/>
      </c>
      <c r="M18" s="7"/>
      <c r="N18" s="9" t="str">
        <f t="shared" si="8"/>
        <v/>
      </c>
      <c r="O18" s="9" t="str">
        <f t="shared" si="9"/>
        <v/>
      </c>
      <c r="P18" s="7"/>
      <c r="Q18" s="9" t="str">
        <f t="shared" si="10"/>
        <v/>
      </c>
      <c r="R18" s="9" t="str">
        <f t="shared" si="11"/>
        <v/>
      </c>
      <c r="S18" s="7"/>
      <c r="T18" s="9" t="str">
        <f t="shared" si="12"/>
        <v/>
      </c>
      <c r="U18" s="9" t="str">
        <f t="shared" si="13"/>
        <v/>
      </c>
      <c r="V18" s="9">
        <f t="shared" si="14"/>
        <v>0</v>
      </c>
      <c r="W18" s="10">
        <f t="shared" si="15"/>
        <v>0</v>
      </c>
      <c r="X18" s="9">
        <f t="shared" si="16"/>
        <v>1</v>
      </c>
      <c r="Y18" s="8" t="str">
        <f t="shared" si="17"/>
        <v>E2</v>
      </c>
    </row>
    <row r="19" spans="1:25" s="11" customFormat="1" ht="23.1" customHeight="1" x14ac:dyDescent="0.25">
      <c r="A19" s="132">
        <v>1063</v>
      </c>
      <c r="B19" s="133" t="str">
        <f>IF('STUDENT NAMES'!J14&lt;&gt;"",'STUDENT NAMES'!J14,"")</f>
        <v/>
      </c>
      <c r="C19" s="133"/>
      <c r="D19" s="7"/>
      <c r="E19" s="9" t="str">
        <f t="shared" si="2"/>
        <v/>
      </c>
      <c r="F19" s="9" t="str">
        <f t="shared" si="3"/>
        <v/>
      </c>
      <c r="G19" s="7"/>
      <c r="H19" s="9" t="str">
        <f t="shared" si="4"/>
        <v/>
      </c>
      <c r="I19" s="9" t="str">
        <f t="shared" si="5"/>
        <v/>
      </c>
      <c r="J19" s="7"/>
      <c r="K19" s="9" t="str">
        <f t="shared" si="6"/>
        <v/>
      </c>
      <c r="L19" s="9" t="str">
        <f t="shared" si="7"/>
        <v/>
      </c>
      <c r="M19" s="7"/>
      <c r="N19" s="9" t="str">
        <f t="shared" si="8"/>
        <v/>
      </c>
      <c r="O19" s="9" t="str">
        <f t="shared" si="9"/>
        <v/>
      </c>
      <c r="P19" s="7"/>
      <c r="Q19" s="9" t="str">
        <f t="shared" si="10"/>
        <v/>
      </c>
      <c r="R19" s="9" t="str">
        <f t="shared" si="11"/>
        <v/>
      </c>
      <c r="S19" s="7"/>
      <c r="T19" s="9" t="str">
        <f t="shared" si="12"/>
        <v/>
      </c>
      <c r="U19" s="9" t="str">
        <f t="shared" si="13"/>
        <v/>
      </c>
      <c r="V19" s="9">
        <f t="shared" si="14"/>
        <v>0</v>
      </c>
      <c r="W19" s="10">
        <f t="shared" si="15"/>
        <v>0</v>
      </c>
      <c r="X19" s="9">
        <f t="shared" si="16"/>
        <v>1</v>
      </c>
      <c r="Y19" s="8" t="str">
        <f t="shared" si="17"/>
        <v>E2</v>
      </c>
    </row>
    <row r="20" spans="1:25" s="11" customFormat="1" ht="23.1" customHeight="1" x14ac:dyDescent="0.25">
      <c r="A20" s="132">
        <v>1064</v>
      </c>
      <c r="B20" s="133" t="str">
        <f>IF('STUDENT NAMES'!J15&lt;&gt;"",'STUDENT NAMES'!J15,"")</f>
        <v/>
      </c>
      <c r="C20" s="133"/>
      <c r="D20" s="7"/>
      <c r="E20" s="9" t="str">
        <f t="shared" si="2"/>
        <v/>
      </c>
      <c r="F20" s="9" t="str">
        <f t="shared" si="3"/>
        <v/>
      </c>
      <c r="G20" s="7"/>
      <c r="H20" s="9" t="str">
        <f t="shared" si="4"/>
        <v/>
      </c>
      <c r="I20" s="9" t="str">
        <f t="shared" si="5"/>
        <v/>
      </c>
      <c r="J20" s="7"/>
      <c r="K20" s="9" t="str">
        <f t="shared" si="6"/>
        <v/>
      </c>
      <c r="L20" s="9" t="str">
        <f t="shared" si="7"/>
        <v/>
      </c>
      <c r="M20" s="7"/>
      <c r="N20" s="9" t="str">
        <f t="shared" si="8"/>
        <v/>
      </c>
      <c r="O20" s="9" t="str">
        <f t="shared" si="9"/>
        <v/>
      </c>
      <c r="P20" s="7"/>
      <c r="Q20" s="9" t="str">
        <f t="shared" si="10"/>
        <v/>
      </c>
      <c r="R20" s="9" t="str">
        <f t="shared" si="11"/>
        <v/>
      </c>
      <c r="S20" s="7"/>
      <c r="T20" s="9" t="str">
        <f t="shared" si="12"/>
        <v/>
      </c>
      <c r="U20" s="9" t="str">
        <f t="shared" si="13"/>
        <v/>
      </c>
      <c r="V20" s="9">
        <f t="shared" si="14"/>
        <v>0</v>
      </c>
      <c r="W20" s="10">
        <f t="shared" si="15"/>
        <v>0</v>
      </c>
      <c r="X20" s="9">
        <f t="shared" si="16"/>
        <v>1</v>
      </c>
      <c r="Y20" s="8" t="str">
        <f t="shared" si="17"/>
        <v>E2</v>
      </c>
    </row>
    <row r="21" spans="1:25" s="11" customFormat="1" ht="23.1" customHeight="1" x14ac:dyDescent="0.25">
      <c r="A21" s="132">
        <v>1065</v>
      </c>
      <c r="B21" s="133" t="str">
        <f>IF('STUDENT NAMES'!J16&lt;&gt;"",'STUDENT NAMES'!J16,"")</f>
        <v/>
      </c>
      <c r="C21" s="133"/>
      <c r="D21" s="7"/>
      <c r="E21" s="9" t="str">
        <f t="shared" si="2"/>
        <v/>
      </c>
      <c r="F21" s="9" t="str">
        <f t="shared" si="3"/>
        <v/>
      </c>
      <c r="G21" s="7"/>
      <c r="H21" s="9" t="str">
        <f t="shared" si="4"/>
        <v/>
      </c>
      <c r="I21" s="9" t="str">
        <f t="shared" si="5"/>
        <v/>
      </c>
      <c r="J21" s="7"/>
      <c r="K21" s="9" t="str">
        <f t="shared" si="6"/>
        <v/>
      </c>
      <c r="L21" s="9" t="str">
        <f t="shared" si="7"/>
        <v/>
      </c>
      <c r="M21" s="7"/>
      <c r="N21" s="9" t="str">
        <f t="shared" si="8"/>
        <v/>
      </c>
      <c r="O21" s="9" t="str">
        <f t="shared" si="9"/>
        <v/>
      </c>
      <c r="P21" s="7"/>
      <c r="Q21" s="9" t="str">
        <f t="shared" si="10"/>
        <v/>
      </c>
      <c r="R21" s="9" t="str">
        <f t="shared" si="11"/>
        <v/>
      </c>
      <c r="S21" s="7"/>
      <c r="T21" s="9" t="str">
        <f t="shared" si="12"/>
        <v/>
      </c>
      <c r="U21" s="9" t="str">
        <f t="shared" si="13"/>
        <v/>
      </c>
      <c r="V21" s="9">
        <f t="shared" si="14"/>
        <v>0</v>
      </c>
      <c r="W21" s="10">
        <f t="shared" si="15"/>
        <v>0</v>
      </c>
      <c r="X21" s="9">
        <f t="shared" si="16"/>
        <v>1</v>
      </c>
      <c r="Y21" s="8" t="str">
        <f t="shared" si="17"/>
        <v>E2</v>
      </c>
    </row>
    <row r="22" spans="1:25" s="11" customFormat="1" ht="23.1" customHeight="1" x14ac:dyDescent="0.25">
      <c r="A22" s="132">
        <v>1066</v>
      </c>
      <c r="B22" s="133" t="str">
        <f>IF('STUDENT NAMES'!J17&lt;&gt;"",'STUDENT NAMES'!J17,"")</f>
        <v/>
      </c>
      <c r="C22" s="133"/>
      <c r="D22" s="7"/>
      <c r="E22" s="9" t="str">
        <f t="shared" si="2"/>
        <v/>
      </c>
      <c r="F22" s="9" t="str">
        <f t="shared" si="3"/>
        <v/>
      </c>
      <c r="G22" s="7"/>
      <c r="H22" s="9" t="str">
        <f t="shared" si="4"/>
        <v/>
      </c>
      <c r="I22" s="9" t="str">
        <f t="shared" si="5"/>
        <v/>
      </c>
      <c r="J22" s="7"/>
      <c r="K22" s="9" t="str">
        <f t="shared" si="6"/>
        <v/>
      </c>
      <c r="L22" s="9" t="str">
        <f t="shared" si="7"/>
        <v/>
      </c>
      <c r="M22" s="7"/>
      <c r="N22" s="9" t="str">
        <f t="shared" si="8"/>
        <v/>
      </c>
      <c r="O22" s="9" t="str">
        <f t="shared" si="9"/>
        <v/>
      </c>
      <c r="P22" s="7"/>
      <c r="Q22" s="9" t="str">
        <f t="shared" si="10"/>
        <v/>
      </c>
      <c r="R22" s="9" t="str">
        <f t="shared" si="11"/>
        <v/>
      </c>
      <c r="S22" s="7"/>
      <c r="T22" s="9" t="str">
        <f t="shared" si="12"/>
        <v/>
      </c>
      <c r="U22" s="9" t="str">
        <f t="shared" si="13"/>
        <v/>
      </c>
      <c r="V22" s="9">
        <f t="shared" si="14"/>
        <v>0</v>
      </c>
      <c r="W22" s="10">
        <f t="shared" si="15"/>
        <v>0</v>
      </c>
      <c r="X22" s="9">
        <f t="shared" si="16"/>
        <v>1</v>
      </c>
      <c r="Y22" s="8" t="str">
        <f t="shared" si="17"/>
        <v>E2</v>
      </c>
    </row>
    <row r="23" spans="1:25" s="11" customFormat="1" ht="23.1" customHeight="1" x14ac:dyDescent="0.25">
      <c r="A23" s="132">
        <v>1067</v>
      </c>
      <c r="B23" s="133" t="str">
        <f>IF('STUDENT NAMES'!J18&lt;&gt;"",'STUDENT NAMES'!J18,"")</f>
        <v/>
      </c>
      <c r="C23" s="133"/>
      <c r="D23" s="7"/>
      <c r="E23" s="9" t="str">
        <f t="shared" si="2"/>
        <v/>
      </c>
      <c r="F23" s="9" t="str">
        <f t="shared" si="3"/>
        <v/>
      </c>
      <c r="G23" s="7"/>
      <c r="H23" s="9" t="str">
        <f t="shared" si="4"/>
        <v/>
      </c>
      <c r="I23" s="9" t="str">
        <f t="shared" si="5"/>
        <v/>
      </c>
      <c r="J23" s="7"/>
      <c r="K23" s="9" t="str">
        <f t="shared" si="6"/>
        <v/>
      </c>
      <c r="L23" s="9" t="str">
        <f t="shared" si="7"/>
        <v/>
      </c>
      <c r="M23" s="7"/>
      <c r="N23" s="9" t="str">
        <f t="shared" si="8"/>
        <v/>
      </c>
      <c r="O23" s="9" t="str">
        <f t="shared" si="9"/>
        <v/>
      </c>
      <c r="P23" s="7"/>
      <c r="Q23" s="9" t="str">
        <f t="shared" si="10"/>
        <v/>
      </c>
      <c r="R23" s="9" t="str">
        <f t="shared" si="11"/>
        <v/>
      </c>
      <c r="S23" s="7"/>
      <c r="T23" s="9" t="str">
        <f t="shared" si="12"/>
        <v/>
      </c>
      <c r="U23" s="9" t="str">
        <f t="shared" si="13"/>
        <v/>
      </c>
      <c r="V23" s="9">
        <f t="shared" si="14"/>
        <v>0</v>
      </c>
      <c r="W23" s="10">
        <f t="shared" si="15"/>
        <v>0</v>
      </c>
      <c r="X23" s="9">
        <f t="shared" si="16"/>
        <v>1</v>
      </c>
      <c r="Y23" s="8" t="str">
        <f t="shared" si="17"/>
        <v>E2</v>
      </c>
    </row>
    <row r="24" spans="1:25" s="11" customFormat="1" ht="23.1" customHeight="1" x14ac:dyDescent="0.25">
      <c r="A24" s="132">
        <v>1068</v>
      </c>
      <c r="B24" s="133" t="str">
        <f>IF('STUDENT NAMES'!J19&lt;&gt;"",'STUDENT NAMES'!J19,"")</f>
        <v/>
      </c>
      <c r="C24" s="133"/>
      <c r="D24" s="7"/>
      <c r="E24" s="9" t="str">
        <f t="shared" si="2"/>
        <v/>
      </c>
      <c r="F24" s="9" t="str">
        <f t="shared" si="3"/>
        <v/>
      </c>
      <c r="G24" s="7"/>
      <c r="H24" s="9" t="str">
        <f t="shared" si="4"/>
        <v/>
      </c>
      <c r="I24" s="9" t="str">
        <f t="shared" si="5"/>
        <v/>
      </c>
      <c r="J24" s="7"/>
      <c r="K24" s="9" t="str">
        <f t="shared" si="6"/>
        <v/>
      </c>
      <c r="L24" s="9" t="str">
        <f t="shared" si="7"/>
        <v/>
      </c>
      <c r="M24" s="7"/>
      <c r="N24" s="9" t="str">
        <f t="shared" si="8"/>
        <v/>
      </c>
      <c r="O24" s="9" t="str">
        <f t="shared" si="9"/>
        <v/>
      </c>
      <c r="P24" s="7"/>
      <c r="Q24" s="9" t="str">
        <f t="shared" si="10"/>
        <v/>
      </c>
      <c r="R24" s="9" t="str">
        <f t="shared" si="11"/>
        <v/>
      </c>
      <c r="S24" s="7"/>
      <c r="T24" s="9" t="str">
        <f t="shared" si="12"/>
        <v/>
      </c>
      <c r="U24" s="9" t="str">
        <f t="shared" si="13"/>
        <v/>
      </c>
      <c r="V24" s="9">
        <f t="shared" si="14"/>
        <v>0</v>
      </c>
      <c r="W24" s="10">
        <f t="shared" si="15"/>
        <v>0</v>
      </c>
      <c r="X24" s="9">
        <f t="shared" si="16"/>
        <v>1</v>
      </c>
      <c r="Y24" s="8" t="str">
        <f t="shared" si="17"/>
        <v>E2</v>
      </c>
    </row>
    <row r="25" spans="1:25" s="11" customFormat="1" ht="23.1" customHeight="1" x14ac:dyDescent="0.25">
      <c r="A25" s="132">
        <v>1069</v>
      </c>
      <c r="B25" s="133" t="str">
        <f>IF('STUDENT NAMES'!J20&lt;&gt;"",'STUDENT NAMES'!J20,"")</f>
        <v/>
      </c>
      <c r="C25" s="133"/>
      <c r="D25" s="7"/>
      <c r="E25" s="9" t="str">
        <f t="shared" si="2"/>
        <v/>
      </c>
      <c r="F25" s="9" t="str">
        <f t="shared" si="3"/>
        <v/>
      </c>
      <c r="G25" s="7"/>
      <c r="H25" s="9" t="str">
        <f t="shared" si="4"/>
        <v/>
      </c>
      <c r="I25" s="9" t="str">
        <f t="shared" si="5"/>
        <v/>
      </c>
      <c r="J25" s="7"/>
      <c r="K25" s="9" t="str">
        <f t="shared" si="6"/>
        <v/>
      </c>
      <c r="L25" s="9" t="str">
        <f t="shared" si="7"/>
        <v/>
      </c>
      <c r="M25" s="7"/>
      <c r="N25" s="9" t="str">
        <f t="shared" si="8"/>
        <v/>
      </c>
      <c r="O25" s="9" t="str">
        <f t="shared" si="9"/>
        <v/>
      </c>
      <c r="P25" s="7"/>
      <c r="Q25" s="9" t="str">
        <f t="shared" si="10"/>
        <v/>
      </c>
      <c r="R25" s="9" t="str">
        <f t="shared" si="11"/>
        <v/>
      </c>
      <c r="S25" s="7"/>
      <c r="T25" s="9" t="str">
        <f t="shared" si="12"/>
        <v/>
      </c>
      <c r="U25" s="9" t="str">
        <f t="shared" si="13"/>
        <v/>
      </c>
      <c r="V25" s="9">
        <f t="shared" si="14"/>
        <v>0</v>
      </c>
      <c r="W25" s="10">
        <f t="shared" si="15"/>
        <v>0</v>
      </c>
      <c r="X25" s="9">
        <f t="shared" si="16"/>
        <v>1</v>
      </c>
      <c r="Y25" s="8" t="str">
        <f t="shared" si="17"/>
        <v>E2</v>
      </c>
    </row>
    <row r="26" spans="1:25" s="11" customFormat="1" ht="23.1" customHeight="1" x14ac:dyDescent="0.25">
      <c r="A26" s="132">
        <v>1070</v>
      </c>
      <c r="B26" s="133" t="str">
        <f>IF('STUDENT NAMES'!J21&lt;&gt;"",'STUDENT NAMES'!J21,"")</f>
        <v/>
      </c>
      <c r="D26" s="7"/>
      <c r="E26" s="9" t="str">
        <f t="shared" si="2"/>
        <v/>
      </c>
      <c r="F26" s="9" t="str">
        <f t="shared" si="3"/>
        <v/>
      </c>
      <c r="G26" s="7"/>
      <c r="H26" s="9" t="str">
        <f t="shared" si="4"/>
        <v/>
      </c>
      <c r="I26" s="9" t="str">
        <f t="shared" si="5"/>
        <v/>
      </c>
      <c r="J26" s="7"/>
      <c r="K26" s="9" t="str">
        <f t="shared" si="6"/>
        <v/>
      </c>
      <c r="L26" s="9" t="str">
        <f t="shared" si="7"/>
        <v/>
      </c>
      <c r="M26" s="7"/>
      <c r="N26" s="9" t="str">
        <f t="shared" si="8"/>
        <v/>
      </c>
      <c r="O26" s="9" t="str">
        <f t="shared" si="9"/>
        <v/>
      </c>
      <c r="P26" s="7"/>
      <c r="Q26" s="9" t="str">
        <f t="shared" si="10"/>
        <v/>
      </c>
      <c r="R26" s="9" t="str">
        <f t="shared" si="11"/>
        <v/>
      </c>
      <c r="S26" s="7"/>
      <c r="T26" s="9" t="str">
        <f t="shared" si="12"/>
        <v/>
      </c>
      <c r="U26" s="9" t="str">
        <f t="shared" si="13"/>
        <v/>
      </c>
      <c r="V26" s="9">
        <f t="shared" si="14"/>
        <v>0</v>
      </c>
      <c r="W26" s="10">
        <f t="shared" si="15"/>
        <v>0</v>
      </c>
      <c r="X26" s="9">
        <f t="shared" si="16"/>
        <v>1</v>
      </c>
      <c r="Y26" s="8" t="str">
        <f t="shared" si="17"/>
        <v>E2</v>
      </c>
    </row>
    <row r="27" spans="1:25" s="11" customFormat="1" ht="23.1" customHeight="1" x14ac:dyDescent="0.25">
      <c r="A27" s="132">
        <v>1071</v>
      </c>
      <c r="B27" s="133" t="str">
        <f>IF('STUDENT NAMES'!J22&lt;&gt;"",'STUDENT NAMES'!J22,"")</f>
        <v/>
      </c>
      <c r="D27" s="7"/>
      <c r="E27" s="9" t="str">
        <f t="shared" si="2"/>
        <v/>
      </c>
      <c r="F27" s="9" t="str">
        <f t="shared" si="3"/>
        <v/>
      </c>
      <c r="G27" s="7"/>
      <c r="H27" s="9" t="str">
        <f t="shared" si="4"/>
        <v/>
      </c>
      <c r="I27" s="9" t="str">
        <f t="shared" si="5"/>
        <v/>
      </c>
      <c r="J27" s="7"/>
      <c r="K27" s="9" t="str">
        <f t="shared" si="6"/>
        <v/>
      </c>
      <c r="L27" s="9" t="str">
        <f t="shared" si="7"/>
        <v/>
      </c>
      <c r="M27" s="7"/>
      <c r="N27" s="9" t="str">
        <f t="shared" si="8"/>
        <v/>
      </c>
      <c r="O27" s="9" t="str">
        <f t="shared" si="9"/>
        <v/>
      </c>
      <c r="P27" s="7"/>
      <c r="Q27" s="9" t="str">
        <f t="shared" si="10"/>
        <v/>
      </c>
      <c r="R27" s="9" t="str">
        <f t="shared" si="11"/>
        <v/>
      </c>
      <c r="S27" s="7"/>
      <c r="T27" s="9" t="str">
        <f t="shared" si="12"/>
        <v/>
      </c>
      <c r="U27" s="9" t="str">
        <f t="shared" si="13"/>
        <v/>
      </c>
      <c r="V27" s="9">
        <f t="shared" si="14"/>
        <v>0</v>
      </c>
      <c r="W27" s="10">
        <f t="shared" si="15"/>
        <v>0</v>
      </c>
      <c r="X27" s="9">
        <f t="shared" si="16"/>
        <v>1</v>
      </c>
      <c r="Y27" s="8" t="str">
        <f t="shared" si="17"/>
        <v>E2</v>
      </c>
    </row>
    <row r="28" spans="1:25" s="11" customFormat="1" ht="23.1" customHeight="1" x14ac:dyDescent="0.25">
      <c r="A28" s="132">
        <v>1072</v>
      </c>
      <c r="B28" s="133" t="str">
        <f>IF('STUDENT NAMES'!J23&lt;&gt;"",'STUDENT NAMES'!J23,"")</f>
        <v/>
      </c>
      <c r="C28" s="133" t="s">
        <v>112</v>
      </c>
      <c r="D28" s="7"/>
      <c r="E28" s="9" t="str">
        <f t="shared" si="2"/>
        <v/>
      </c>
      <c r="F28" s="9" t="str">
        <f t="shared" si="3"/>
        <v/>
      </c>
      <c r="G28" s="7"/>
      <c r="H28" s="9" t="str">
        <f t="shared" si="4"/>
        <v/>
      </c>
      <c r="I28" s="9" t="str">
        <f t="shared" si="5"/>
        <v/>
      </c>
      <c r="J28" s="7"/>
      <c r="K28" s="9" t="str">
        <f t="shared" si="6"/>
        <v/>
      </c>
      <c r="L28" s="9" t="str">
        <f t="shared" si="7"/>
        <v/>
      </c>
      <c r="M28" s="7"/>
      <c r="N28" s="9" t="str">
        <f t="shared" si="8"/>
        <v/>
      </c>
      <c r="O28" s="9" t="str">
        <f t="shared" si="9"/>
        <v/>
      </c>
      <c r="P28" s="7"/>
      <c r="Q28" s="9" t="str">
        <f t="shared" si="10"/>
        <v/>
      </c>
      <c r="R28" s="9" t="str">
        <f t="shared" si="11"/>
        <v/>
      </c>
      <c r="S28" s="7"/>
      <c r="T28" s="9" t="str">
        <f t="shared" si="12"/>
        <v/>
      </c>
      <c r="U28" s="9" t="str">
        <f t="shared" si="13"/>
        <v/>
      </c>
      <c r="V28" s="9">
        <f t="shared" si="14"/>
        <v>0</v>
      </c>
      <c r="W28" s="10">
        <f t="shared" si="15"/>
        <v>0</v>
      </c>
      <c r="X28" s="9">
        <f t="shared" si="16"/>
        <v>1</v>
      </c>
      <c r="Y28" s="8" t="str">
        <f t="shared" si="17"/>
        <v>E2</v>
      </c>
    </row>
    <row r="29" spans="1:25" s="11" customFormat="1" ht="23.1" customHeight="1" x14ac:dyDescent="0.25">
      <c r="A29" s="132">
        <v>1073</v>
      </c>
      <c r="B29" s="133" t="str">
        <f>IF('STUDENT NAMES'!J24&lt;&gt;"",'STUDENT NAMES'!J24,"")</f>
        <v/>
      </c>
      <c r="C29" s="133"/>
      <c r="D29" s="7"/>
      <c r="E29" s="9" t="str">
        <f t="shared" si="2"/>
        <v/>
      </c>
      <c r="F29" s="9" t="str">
        <f t="shared" si="3"/>
        <v/>
      </c>
      <c r="G29" s="7"/>
      <c r="H29" s="9" t="str">
        <f t="shared" si="4"/>
        <v/>
      </c>
      <c r="I29" s="9" t="str">
        <f t="shared" si="5"/>
        <v/>
      </c>
      <c r="J29" s="7"/>
      <c r="K29" s="9" t="str">
        <f t="shared" si="6"/>
        <v/>
      </c>
      <c r="L29" s="9" t="str">
        <f t="shared" si="7"/>
        <v/>
      </c>
      <c r="M29" s="7"/>
      <c r="N29" s="9" t="str">
        <f t="shared" si="8"/>
        <v/>
      </c>
      <c r="O29" s="9" t="str">
        <f t="shared" si="9"/>
        <v/>
      </c>
      <c r="P29" s="7"/>
      <c r="Q29" s="9" t="str">
        <f t="shared" si="10"/>
        <v/>
      </c>
      <c r="R29" s="9" t="str">
        <f t="shared" si="11"/>
        <v/>
      </c>
      <c r="S29" s="7"/>
      <c r="T29" s="9" t="str">
        <f t="shared" si="12"/>
        <v/>
      </c>
      <c r="U29" s="9" t="str">
        <f t="shared" si="13"/>
        <v/>
      </c>
      <c r="V29" s="9">
        <f t="shared" si="14"/>
        <v>0</v>
      </c>
      <c r="W29" s="10">
        <f t="shared" si="15"/>
        <v>0</v>
      </c>
      <c r="X29" s="9">
        <f t="shared" si="16"/>
        <v>1</v>
      </c>
      <c r="Y29" s="8" t="str">
        <f t="shared" si="17"/>
        <v>E2</v>
      </c>
    </row>
    <row r="30" spans="1:25" s="74" customFormat="1" ht="23.1" customHeight="1" x14ac:dyDescent="0.25">
      <c r="A30" s="132">
        <v>1074</v>
      </c>
      <c r="B30" s="133" t="str">
        <f>IF('STUDENT NAMES'!J25&lt;&gt;"",'STUDENT NAMES'!J25,"")</f>
        <v/>
      </c>
      <c r="C30" s="133"/>
      <c r="D30" s="7"/>
      <c r="E30" s="9" t="str">
        <f t="shared" si="2"/>
        <v/>
      </c>
      <c r="F30" s="9" t="str">
        <f t="shared" si="3"/>
        <v/>
      </c>
      <c r="G30" s="7"/>
      <c r="H30" s="9" t="str">
        <f t="shared" si="4"/>
        <v/>
      </c>
      <c r="I30" s="9" t="str">
        <f t="shared" si="5"/>
        <v/>
      </c>
      <c r="J30" s="7"/>
      <c r="K30" s="9" t="str">
        <f t="shared" si="6"/>
        <v/>
      </c>
      <c r="L30" s="9" t="str">
        <f t="shared" si="7"/>
        <v/>
      </c>
      <c r="M30" s="7"/>
      <c r="N30" s="9" t="str">
        <f t="shared" si="8"/>
        <v/>
      </c>
      <c r="O30" s="9" t="str">
        <f t="shared" si="9"/>
        <v/>
      </c>
      <c r="P30" s="7"/>
      <c r="Q30" s="9" t="str">
        <f t="shared" si="10"/>
        <v/>
      </c>
      <c r="R30" s="9" t="str">
        <f t="shared" si="11"/>
        <v/>
      </c>
      <c r="S30" s="7"/>
      <c r="T30" s="9" t="str">
        <f t="shared" si="12"/>
        <v/>
      </c>
      <c r="U30" s="9" t="str">
        <f t="shared" si="13"/>
        <v/>
      </c>
      <c r="V30" s="9">
        <f t="shared" si="14"/>
        <v>0</v>
      </c>
      <c r="W30" s="10">
        <f t="shared" si="15"/>
        <v>0</v>
      </c>
      <c r="X30" s="9">
        <f t="shared" si="16"/>
        <v>1</v>
      </c>
      <c r="Y30" s="8" t="str">
        <f t="shared" si="17"/>
        <v>E2</v>
      </c>
    </row>
    <row r="31" spans="1:25" s="11" customFormat="1" ht="23.1" customHeight="1" x14ac:dyDescent="0.25">
      <c r="A31" s="132">
        <v>1075</v>
      </c>
      <c r="B31" s="133" t="str">
        <f>IF('STUDENT NAMES'!J26&lt;&gt;"",'STUDENT NAMES'!J26,"")</f>
        <v/>
      </c>
      <c r="C31" s="133"/>
      <c r="D31" s="7"/>
      <c r="E31" s="9" t="str">
        <f t="shared" si="2"/>
        <v/>
      </c>
      <c r="F31" s="9" t="str">
        <f t="shared" si="3"/>
        <v/>
      </c>
      <c r="G31" s="7"/>
      <c r="H31" s="9" t="str">
        <f t="shared" si="4"/>
        <v/>
      </c>
      <c r="I31" s="9" t="str">
        <f t="shared" si="5"/>
        <v/>
      </c>
      <c r="J31" s="7"/>
      <c r="K31" s="9" t="str">
        <f t="shared" si="6"/>
        <v/>
      </c>
      <c r="L31" s="9" t="str">
        <f t="shared" si="7"/>
        <v/>
      </c>
      <c r="M31" s="7"/>
      <c r="N31" s="9" t="str">
        <f t="shared" si="8"/>
        <v/>
      </c>
      <c r="O31" s="9" t="str">
        <f t="shared" si="9"/>
        <v/>
      </c>
      <c r="P31" s="7"/>
      <c r="Q31" s="9" t="str">
        <f t="shared" si="10"/>
        <v/>
      </c>
      <c r="R31" s="9" t="str">
        <f t="shared" si="11"/>
        <v/>
      </c>
      <c r="S31" s="7"/>
      <c r="T31" s="9" t="str">
        <f t="shared" si="12"/>
        <v/>
      </c>
      <c r="U31" s="9" t="str">
        <f t="shared" si="13"/>
        <v/>
      </c>
      <c r="V31" s="9">
        <f t="shared" si="14"/>
        <v>0</v>
      </c>
      <c r="W31" s="10">
        <f t="shared" si="15"/>
        <v>0</v>
      </c>
      <c r="X31" s="9">
        <f t="shared" si="16"/>
        <v>1</v>
      </c>
      <c r="Y31" s="8" t="str">
        <f t="shared" si="17"/>
        <v>E2</v>
      </c>
    </row>
    <row r="32" spans="1:25" s="11" customFormat="1" ht="23.1" customHeight="1" x14ac:dyDescent="0.25">
      <c r="A32" s="132">
        <v>1076</v>
      </c>
      <c r="B32" s="133" t="str">
        <f>IF('STUDENT NAMES'!J27&lt;&gt;"",'STUDENT NAMES'!J27,"")</f>
        <v/>
      </c>
      <c r="C32" s="133"/>
      <c r="D32" s="7"/>
      <c r="E32" s="9" t="str">
        <f t="shared" si="2"/>
        <v/>
      </c>
      <c r="F32" s="9" t="str">
        <f t="shared" si="3"/>
        <v/>
      </c>
      <c r="G32" s="7"/>
      <c r="H32" s="9" t="str">
        <f t="shared" si="4"/>
        <v/>
      </c>
      <c r="I32" s="9" t="str">
        <f t="shared" si="5"/>
        <v/>
      </c>
      <c r="J32" s="7"/>
      <c r="K32" s="9" t="str">
        <f t="shared" si="6"/>
        <v/>
      </c>
      <c r="L32" s="9" t="str">
        <f t="shared" si="7"/>
        <v/>
      </c>
      <c r="M32" s="7"/>
      <c r="N32" s="9" t="str">
        <f t="shared" si="8"/>
        <v/>
      </c>
      <c r="O32" s="9" t="str">
        <f t="shared" si="9"/>
        <v/>
      </c>
      <c r="P32" s="7"/>
      <c r="Q32" s="9" t="str">
        <f t="shared" si="10"/>
        <v/>
      </c>
      <c r="R32" s="9" t="str">
        <f t="shared" si="11"/>
        <v/>
      </c>
      <c r="S32" s="7"/>
      <c r="T32" s="9" t="str">
        <f t="shared" si="12"/>
        <v/>
      </c>
      <c r="U32" s="9" t="str">
        <f t="shared" si="13"/>
        <v/>
      </c>
      <c r="V32" s="9">
        <f t="shared" si="14"/>
        <v>0</v>
      </c>
      <c r="W32" s="10">
        <f t="shared" si="15"/>
        <v>0</v>
      </c>
      <c r="X32" s="9">
        <f t="shared" si="16"/>
        <v>1</v>
      </c>
      <c r="Y32" s="8" t="str">
        <f t="shared" si="17"/>
        <v>E2</v>
      </c>
    </row>
    <row r="33" spans="1:25" s="11" customFormat="1" ht="23.1" customHeight="1" x14ac:dyDescent="0.25">
      <c r="A33" s="132">
        <v>1077</v>
      </c>
      <c r="B33" s="133" t="str">
        <f>IF('STUDENT NAMES'!J28&lt;&gt;"",'STUDENT NAMES'!J28,"")</f>
        <v/>
      </c>
      <c r="C33" s="133"/>
      <c r="D33" s="7"/>
      <c r="E33" s="9" t="str">
        <f t="shared" si="2"/>
        <v/>
      </c>
      <c r="F33" s="9" t="str">
        <f t="shared" si="3"/>
        <v/>
      </c>
      <c r="G33" s="7"/>
      <c r="H33" s="9" t="str">
        <f t="shared" si="4"/>
        <v/>
      </c>
      <c r="I33" s="9" t="str">
        <f t="shared" si="5"/>
        <v/>
      </c>
      <c r="J33" s="7"/>
      <c r="K33" s="9" t="str">
        <f t="shared" si="6"/>
        <v/>
      </c>
      <c r="L33" s="9" t="str">
        <f t="shared" si="7"/>
        <v/>
      </c>
      <c r="M33" s="7"/>
      <c r="N33" s="9" t="str">
        <f t="shared" si="8"/>
        <v/>
      </c>
      <c r="O33" s="9" t="str">
        <f t="shared" si="9"/>
        <v/>
      </c>
      <c r="P33" s="7"/>
      <c r="Q33" s="9" t="str">
        <f t="shared" si="10"/>
        <v/>
      </c>
      <c r="R33" s="9" t="str">
        <f t="shared" si="11"/>
        <v/>
      </c>
      <c r="S33" s="7"/>
      <c r="T33" s="9" t="str">
        <f t="shared" si="12"/>
        <v/>
      </c>
      <c r="U33" s="9" t="str">
        <f t="shared" si="13"/>
        <v/>
      </c>
      <c r="V33" s="9">
        <f t="shared" si="14"/>
        <v>0</v>
      </c>
      <c r="W33" s="10">
        <f t="shared" si="15"/>
        <v>0</v>
      </c>
      <c r="X33" s="9">
        <f t="shared" si="16"/>
        <v>1</v>
      </c>
      <c r="Y33" s="8" t="str">
        <f t="shared" si="17"/>
        <v>E2</v>
      </c>
    </row>
    <row r="34" spans="1:25" s="11" customFormat="1" ht="23.1" customHeight="1" x14ac:dyDescent="0.25">
      <c r="A34" s="132">
        <v>1078</v>
      </c>
      <c r="B34" s="133" t="str">
        <f>IF('STUDENT NAMES'!J29&lt;&gt;"",'STUDENT NAMES'!J29,"")</f>
        <v/>
      </c>
      <c r="C34" s="133"/>
      <c r="D34" s="7"/>
      <c r="E34" s="9" t="str">
        <f t="shared" si="2"/>
        <v/>
      </c>
      <c r="F34" s="9" t="str">
        <f t="shared" si="3"/>
        <v/>
      </c>
      <c r="G34" s="7"/>
      <c r="H34" s="9" t="str">
        <f t="shared" si="4"/>
        <v/>
      </c>
      <c r="I34" s="9" t="str">
        <f t="shared" si="5"/>
        <v/>
      </c>
      <c r="J34" s="7"/>
      <c r="K34" s="9" t="str">
        <f t="shared" si="6"/>
        <v/>
      </c>
      <c r="L34" s="9" t="str">
        <f t="shared" si="7"/>
        <v/>
      </c>
      <c r="M34" s="7"/>
      <c r="N34" s="9" t="str">
        <f t="shared" si="8"/>
        <v/>
      </c>
      <c r="O34" s="9" t="str">
        <f t="shared" si="9"/>
        <v/>
      </c>
      <c r="P34" s="7"/>
      <c r="Q34" s="9" t="str">
        <f t="shared" si="10"/>
        <v/>
      </c>
      <c r="R34" s="9" t="str">
        <f t="shared" si="11"/>
        <v/>
      </c>
      <c r="S34" s="7"/>
      <c r="T34" s="9" t="str">
        <f t="shared" si="12"/>
        <v/>
      </c>
      <c r="U34" s="9" t="str">
        <f t="shared" si="13"/>
        <v/>
      </c>
      <c r="V34" s="9">
        <f t="shared" si="14"/>
        <v>0</v>
      </c>
      <c r="W34" s="10">
        <f t="shared" si="15"/>
        <v>0</v>
      </c>
      <c r="X34" s="9">
        <f t="shared" si="16"/>
        <v>1</v>
      </c>
      <c r="Y34" s="8" t="str">
        <f t="shared" si="17"/>
        <v>E2</v>
      </c>
    </row>
    <row r="35" spans="1:25" s="11" customFormat="1" ht="23.1" customHeight="1" x14ac:dyDescent="0.25">
      <c r="A35" s="132">
        <v>1079</v>
      </c>
      <c r="B35" s="133" t="str">
        <f>IF('STUDENT NAMES'!J30&lt;&gt;"",'STUDENT NAMES'!J30,"")</f>
        <v/>
      </c>
      <c r="C35" s="133"/>
      <c r="D35" s="7"/>
      <c r="E35" s="9" t="str">
        <f t="shared" si="2"/>
        <v/>
      </c>
      <c r="F35" s="9" t="str">
        <f t="shared" si="3"/>
        <v/>
      </c>
      <c r="G35" s="7"/>
      <c r="H35" s="9" t="str">
        <f t="shared" si="4"/>
        <v/>
      </c>
      <c r="I35" s="9" t="str">
        <f t="shared" si="5"/>
        <v/>
      </c>
      <c r="J35" s="7"/>
      <c r="K35" s="9" t="str">
        <f t="shared" si="6"/>
        <v/>
      </c>
      <c r="L35" s="9" t="str">
        <f t="shared" si="7"/>
        <v/>
      </c>
      <c r="M35" s="7"/>
      <c r="N35" s="9" t="str">
        <f t="shared" si="8"/>
        <v/>
      </c>
      <c r="O35" s="9" t="str">
        <f t="shared" si="9"/>
        <v/>
      </c>
      <c r="P35" s="7"/>
      <c r="Q35" s="9" t="str">
        <f t="shared" si="10"/>
        <v/>
      </c>
      <c r="R35" s="9" t="str">
        <f t="shared" si="11"/>
        <v/>
      </c>
      <c r="S35" s="7"/>
      <c r="T35" s="9" t="str">
        <f t="shared" si="12"/>
        <v/>
      </c>
      <c r="U35" s="9" t="str">
        <f t="shared" si="13"/>
        <v/>
      </c>
      <c r="V35" s="9">
        <f t="shared" si="14"/>
        <v>0</v>
      </c>
      <c r="W35" s="10">
        <f t="shared" si="15"/>
        <v>0</v>
      </c>
      <c r="X35" s="9">
        <f t="shared" si="16"/>
        <v>1</v>
      </c>
      <c r="Y35" s="8" t="str">
        <f t="shared" si="17"/>
        <v>E2</v>
      </c>
    </row>
    <row r="36" spans="1:25" s="11" customFormat="1" ht="23.1" customHeight="1" x14ac:dyDescent="0.25">
      <c r="A36" s="132">
        <v>1080</v>
      </c>
      <c r="B36" s="133" t="str">
        <f>IF('STUDENT NAMES'!J31&lt;&gt;"",'STUDENT NAMES'!J31,"")</f>
        <v/>
      </c>
      <c r="C36" s="133"/>
      <c r="D36" s="7"/>
      <c r="E36" s="9" t="str">
        <f t="shared" si="2"/>
        <v/>
      </c>
      <c r="F36" s="9" t="str">
        <f t="shared" si="3"/>
        <v/>
      </c>
      <c r="G36" s="7"/>
      <c r="H36" s="9" t="str">
        <f t="shared" si="4"/>
        <v/>
      </c>
      <c r="I36" s="9" t="str">
        <f t="shared" si="5"/>
        <v/>
      </c>
      <c r="J36" s="7"/>
      <c r="K36" s="9" t="str">
        <f t="shared" si="6"/>
        <v/>
      </c>
      <c r="L36" s="9" t="str">
        <f t="shared" si="7"/>
        <v/>
      </c>
      <c r="M36" s="7"/>
      <c r="N36" s="9" t="str">
        <f t="shared" si="8"/>
        <v/>
      </c>
      <c r="O36" s="9" t="str">
        <f t="shared" si="9"/>
        <v/>
      </c>
      <c r="P36" s="7"/>
      <c r="Q36" s="9" t="str">
        <f t="shared" si="10"/>
        <v/>
      </c>
      <c r="R36" s="9" t="str">
        <f t="shared" si="11"/>
        <v/>
      </c>
      <c r="S36" s="7"/>
      <c r="T36" s="9" t="str">
        <f t="shared" si="12"/>
        <v/>
      </c>
      <c r="U36" s="9" t="str">
        <f t="shared" si="13"/>
        <v/>
      </c>
      <c r="V36" s="9">
        <f t="shared" si="14"/>
        <v>0</v>
      </c>
      <c r="W36" s="10">
        <f t="shared" si="15"/>
        <v>0</v>
      </c>
      <c r="X36" s="9">
        <f t="shared" si="16"/>
        <v>1</v>
      </c>
      <c r="Y36" s="8" t="str">
        <f t="shared" si="17"/>
        <v>E2</v>
      </c>
    </row>
    <row r="37" spans="1:25" s="11" customFormat="1" ht="23.1" customHeight="1" x14ac:dyDescent="0.25">
      <c r="A37" s="132">
        <v>1081</v>
      </c>
      <c r="B37" s="133" t="str">
        <f>IF('STUDENT NAMES'!J32&lt;&gt;"",'STUDENT NAMES'!J32,"")</f>
        <v/>
      </c>
      <c r="C37" s="133"/>
      <c r="D37" s="7"/>
      <c r="E37" s="9" t="str">
        <f t="shared" si="2"/>
        <v/>
      </c>
      <c r="F37" s="9" t="str">
        <f t="shared" si="3"/>
        <v/>
      </c>
      <c r="G37" s="7"/>
      <c r="H37" s="9" t="str">
        <f t="shared" si="4"/>
        <v/>
      </c>
      <c r="I37" s="9" t="str">
        <f t="shared" si="5"/>
        <v/>
      </c>
      <c r="J37" s="7"/>
      <c r="K37" s="9" t="str">
        <f t="shared" si="6"/>
        <v/>
      </c>
      <c r="L37" s="9" t="str">
        <f t="shared" si="7"/>
        <v/>
      </c>
      <c r="M37" s="7"/>
      <c r="N37" s="9" t="str">
        <f t="shared" si="8"/>
        <v/>
      </c>
      <c r="O37" s="9" t="str">
        <f t="shared" si="9"/>
        <v/>
      </c>
      <c r="P37" s="7"/>
      <c r="Q37" s="9" t="str">
        <f t="shared" si="10"/>
        <v/>
      </c>
      <c r="R37" s="9" t="str">
        <f t="shared" si="11"/>
        <v/>
      </c>
      <c r="S37" s="7"/>
      <c r="T37" s="9" t="str">
        <f t="shared" si="12"/>
        <v/>
      </c>
      <c r="U37" s="9" t="str">
        <f t="shared" si="13"/>
        <v/>
      </c>
      <c r="V37" s="9">
        <f t="shared" si="14"/>
        <v>0</v>
      </c>
      <c r="W37" s="10">
        <f t="shared" si="15"/>
        <v>0</v>
      </c>
      <c r="X37" s="9">
        <f t="shared" si="16"/>
        <v>1</v>
      </c>
      <c r="Y37" s="8" t="str">
        <f t="shared" si="17"/>
        <v>E2</v>
      </c>
    </row>
    <row r="38" spans="1:25" s="11" customFormat="1" ht="23.1" customHeight="1" x14ac:dyDescent="0.25">
      <c r="A38" s="132">
        <v>1082</v>
      </c>
      <c r="B38" s="133" t="str">
        <f>IF('STUDENT NAMES'!J33&lt;&gt;"",'STUDENT NAMES'!J33,"")</f>
        <v/>
      </c>
      <c r="C38" s="133"/>
      <c r="D38" s="7"/>
      <c r="E38" s="9" t="str">
        <f t="shared" si="2"/>
        <v/>
      </c>
      <c r="F38" s="9" t="str">
        <f t="shared" si="3"/>
        <v/>
      </c>
      <c r="G38" s="7"/>
      <c r="H38" s="9" t="str">
        <f t="shared" si="4"/>
        <v/>
      </c>
      <c r="I38" s="9" t="str">
        <f t="shared" si="5"/>
        <v/>
      </c>
      <c r="J38" s="7"/>
      <c r="K38" s="9" t="str">
        <f t="shared" si="6"/>
        <v/>
      </c>
      <c r="L38" s="9" t="str">
        <f t="shared" si="7"/>
        <v/>
      </c>
      <c r="M38" s="7"/>
      <c r="N38" s="9" t="str">
        <f t="shared" si="8"/>
        <v/>
      </c>
      <c r="O38" s="9" t="str">
        <f t="shared" si="9"/>
        <v/>
      </c>
      <c r="P38" s="7"/>
      <c r="Q38" s="9" t="str">
        <f t="shared" si="10"/>
        <v/>
      </c>
      <c r="R38" s="9" t="str">
        <f t="shared" si="11"/>
        <v/>
      </c>
      <c r="S38" s="7"/>
      <c r="T38" s="9" t="str">
        <f t="shared" si="12"/>
        <v/>
      </c>
      <c r="U38" s="9" t="str">
        <f t="shared" si="13"/>
        <v/>
      </c>
      <c r="V38" s="9">
        <f t="shared" si="14"/>
        <v>0</v>
      </c>
      <c r="W38" s="10">
        <f t="shared" si="15"/>
        <v>0</v>
      </c>
      <c r="X38" s="9">
        <f t="shared" si="16"/>
        <v>1</v>
      </c>
      <c r="Y38" s="8" t="str">
        <f t="shared" si="17"/>
        <v>E2</v>
      </c>
    </row>
    <row r="39" spans="1:25" s="11" customFormat="1" ht="23.1" customHeight="1" x14ac:dyDescent="0.25">
      <c r="A39" s="132">
        <v>1083</v>
      </c>
      <c r="B39" s="133" t="str">
        <f>IF('STUDENT NAMES'!J34&lt;&gt;"",'STUDENT NAMES'!J34,"")</f>
        <v/>
      </c>
      <c r="C39" s="134"/>
      <c r="D39" s="7"/>
      <c r="E39" s="9" t="str">
        <f t="shared" si="2"/>
        <v/>
      </c>
      <c r="F39" s="9" t="str">
        <f t="shared" si="3"/>
        <v/>
      </c>
      <c r="G39" s="7"/>
      <c r="H39" s="9" t="str">
        <f t="shared" si="4"/>
        <v/>
      </c>
      <c r="I39" s="9" t="str">
        <f t="shared" si="5"/>
        <v/>
      </c>
      <c r="J39" s="7"/>
      <c r="K39" s="9" t="str">
        <f t="shared" si="6"/>
        <v/>
      </c>
      <c r="L39" s="9" t="str">
        <f t="shared" si="7"/>
        <v/>
      </c>
      <c r="M39" s="7"/>
      <c r="N39" s="9" t="str">
        <f t="shared" si="8"/>
        <v/>
      </c>
      <c r="O39" s="9" t="str">
        <f t="shared" si="9"/>
        <v/>
      </c>
      <c r="P39" s="7"/>
      <c r="Q39" s="9" t="str">
        <f t="shared" si="10"/>
        <v/>
      </c>
      <c r="R39" s="9" t="str">
        <f t="shared" si="11"/>
        <v/>
      </c>
      <c r="S39" s="7"/>
      <c r="T39" s="9" t="str">
        <f t="shared" si="12"/>
        <v/>
      </c>
      <c r="U39" s="9" t="str">
        <f t="shared" si="13"/>
        <v/>
      </c>
      <c r="V39" s="9">
        <f t="shared" si="14"/>
        <v>0</v>
      </c>
      <c r="W39" s="10">
        <f t="shared" si="15"/>
        <v>0</v>
      </c>
      <c r="X39" s="9">
        <f t="shared" si="16"/>
        <v>1</v>
      </c>
      <c r="Y39" s="8" t="str">
        <f t="shared" si="17"/>
        <v>E2</v>
      </c>
    </row>
    <row r="40" spans="1:25" s="11" customFormat="1" ht="23.1" customHeight="1" x14ac:dyDescent="0.25">
      <c r="A40" s="132">
        <v>1084</v>
      </c>
      <c r="B40" s="133" t="str">
        <f>IF('STUDENT NAMES'!J35&lt;&gt;"",'STUDENT NAMES'!J35,"")</f>
        <v/>
      </c>
      <c r="C40" s="133"/>
      <c r="D40" s="7"/>
      <c r="E40" s="9" t="str">
        <f t="shared" si="2"/>
        <v/>
      </c>
      <c r="F40" s="9" t="str">
        <f t="shared" si="3"/>
        <v/>
      </c>
      <c r="G40" s="7"/>
      <c r="H40" s="9" t="str">
        <f t="shared" si="4"/>
        <v/>
      </c>
      <c r="I40" s="9" t="str">
        <f t="shared" si="5"/>
        <v/>
      </c>
      <c r="J40" s="7"/>
      <c r="K40" s="9" t="str">
        <f t="shared" si="6"/>
        <v/>
      </c>
      <c r="L40" s="9" t="str">
        <f t="shared" si="7"/>
        <v/>
      </c>
      <c r="M40" s="7"/>
      <c r="N40" s="9" t="str">
        <f t="shared" si="8"/>
        <v/>
      </c>
      <c r="O40" s="9" t="str">
        <f t="shared" si="9"/>
        <v/>
      </c>
      <c r="P40" s="7"/>
      <c r="Q40" s="9" t="str">
        <f t="shared" si="10"/>
        <v/>
      </c>
      <c r="R40" s="9" t="str">
        <f t="shared" si="11"/>
        <v/>
      </c>
      <c r="S40" s="7"/>
      <c r="T40" s="9" t="str">
        <f t="shared" si="12"/>
        <v/>
      </c>
      <c r="U40" s="9" t="str">
        <f t="shared" si="13"/>
        <v/>
      </c>
      <c r="V40" s="9">
        <f t="shared" si="14"/>
        <v>0</v>
      </c>
      <c r="W40" s="10">
        <f t="shared" si="15"/>
        <v>0</v>
      </c>
      <c r="X40" s="9">
        <f t="shared" si="16"/>
        <v>1</v>
      </c>
      <c r="Y40" s="8" t="str">
        <f t="shared" si="17"/>
        <v>E2</v>
      </c>
    </row>
    <row r="41" spans="1:25" s="11" customFormat="1" ht="23.1" customHeight="1" x14ac:dyDescent="0.25">
      <c r="A41" s="132">
        <v>1085</v>
      </c>
      <c r="B41" s="133" t="str">
        <f>IF('STUDENT NAMES'!J36&lt;&gt;"",'STUDENT NAMES'!J36,"")</f>
        <v/>
      </c>
      <c r="C41" s="133"/>
      <c r="D41" s="7"/>
      <c r="E41" s="9" t="str">
        <f t="shared" si="2"/>
        <v/>
      </c>
      <c r="F41" s="9" t="str">
        <f t="shared" si="3"/>
        <v/>
      </c>
      <c r="G41" s="7"/>
      <c r="H41" s="9" t="str">
        <f t="shared" si="4"/>
        <v/>
      </c>
      <c r="I41" s="9" t="str">
        <f t="shared" si="5"/>
        <v/>
      </c>
      <c r="J41" s="7"/>
      <c r="K41" s="9" t="str">
        <f t="shared" si="6"/>
        <v/>
      </c>
      <c r="L41" s="9" t="str">
        <f t="shared" si="7"/>
        <v/>
      </c>
      <c r="M41" s="7"/>
      <c r="N41" s="9" t="str">
        <f t="shared" si="8"/>
        <v/>
      </c>
      <c r="O41" s="9" t="str">
        <f t="shared" si="9"/>
        <v/>
      </c>
      <c r="P41" s="7"/>
      <c r="Q41" s="9" t="str">
        <f t="shared" si="10"/>
        <v/>
      </c>
      <c r="R41" s="9" t="str">
        <f t="shared" si="11"/>
        <v/>
      </c>
      <c r="S41" s="7"/>
      <c r="T41" s="9" t="str">
        <f t="shared" si="12"/>
        <v/>
      </c>
      <c r="U41" s="9" t="str">
        <f t="shared" si="13"/>
        <v/>
      </c>
      <c r="V41" s="9">
        <f t="shared" si="14"/>
        <v>0</v>
      </c>
      <c r="W41" s="10">
        <f t="shared" si="15"/>
        <v>0</v>
      </c>
      <c r="X41" s="9">
        <f t="shared" si="16"/>
        <v>1</v>
      </c>
      <c r="Y41" s="8" t="str">
        <f t="shared" si="17"/>
        <v>E2</v>
      </c>
    </row>
    <row r="42" spans="1:25" s="11" customFormat="1" ht="23.1" customHeight="1" x14ac:dyDescent="0.25">
      <c r="A42" s="132">
        <v>1086</v>
      </c>
      <c r="B42" s="133" t="str">
        <f>IF('STUDENT NAMES'!J37&lt;&gt;"",'STUDENT NAMES'!J37,"")</f>
        <v/>
      </c>
      <c r="C42" s="133"/>
      <c r="D42" s="7"/>
      <c r="E42" s="9" t="str">
        <f t="shared" si="2"/>
        <v/>
      </c>
      <c r="F42" s="9" t="str">
        <f t="shared" si="3"/>
        <v/>
      </c>
      <c r="G42" s="7"/>
      <c r="H42" s="9" t="str">
        <f t="shared" si="4"/>
        <v/>
      </c>
      <c r="I42" s="9" t="str">
        <f t="shared" si="5"/>
        <v/>
      </c>
      <c r="J42" s="7"/>
      <c r="K42" s="9" t="str">
        <f t="shared" si="6"/>
        <v/>
      </c>
      <c r="L42" s="9" t="str">
        <f t="shared" si="7"/>
        <v/>
      </c>
      <c r="M42" s="7"/>
      <c r="N42" s="9" t="str">
        <f t="shared" si="8"/>
        <v/>
      </c>
      <c r="O42" s="9" t="str">
        <f t="shared" si="9"/>
        <v/>
      </c>
      <c r="P42" s="7"/>
      <c r="Q42" s="9" t="str">
        <f t="shared" si="10"/>
        <v/>
      </c>
      <c r="R42" s="9" t="str">
        <f t="shared" si="11"/>
        <v/>
      </c>
      <c r="S42" s="7"/>
      <c r="T42" s="9" t="str">
        <f t="shared" si="12"/>
        <v/>
      </c>
      <c r="U42" s="9" t="str">
        <f t="shared" si="13"/>
        <v/>
      </c>
      <c r="V42" s="9">
        <f t="shared" si="14"/>
        <v>0</v>
      </c>
      <c r="W42" s="10">
        <f t="shared" si="15"/>
        <v>0</v>
      </c>
      <c r="X42" s="9">
        <f t="shared" si="16"/>
        <v>1</v>
      </c>
      <c r="Y42" s="8" t="str">
        <f t="shared" si="17"/>
        <v>E2</v>
      </c>
    </row>
    <row r="43" spans="1:25" s="11" customFormat="1" ht="23.1" customHeight="1" x14ac:dyDescent="0.25">
      <c r="A43" s="132">
        <v>1087</v>
      </c>
      <c r="B43" s="133" t="str">
        <f>IF('STUDENT NAMES'!J38&lt;&gt;"",'STUDENT NAMES'!J38,"")</f>
        <v/>
      </c>
      <c r="C43" s="133"/>
      <c r="D43" s="7"/>
      <c r="E43" s="9" t="str">
        <f t="shared" si="2"/>
        <v/>
      </c>
      <c r="F43" s="9" t="str">
        <f t="shared" si="3"/>
        <v/>
      </c>
      <c r="G43" s="7"/>
      <c r="H43" s="9" t="str">
        <f t="shared" si="4"/>
        <v/>
      </c>
      <c r="I43" s="9" t="str">
        <f t="shared" si="5"/>
        <v/>
      </c>
      <c r="J43" s="7"/>
      <c r="K43" s="9" t="str">
        <f t="shared" si="6"/>
        <v/>
      </c>
      <c r="L43" s="9" t="str">
        <f t="shared" si="7"/>
        <v/>
      </c>
      <c r="M43" s="7"/>
      <c r="N43" s="9" t="str">
        <f t="shared" si="8"/>
        <v/>
      </c>
      <c r="O43" s="9" t="str">
        <f t="shared" si="9"/>
        <v/>
      </c>
      <c r="P43" s="7"/>
      <c r="Q43" s="9" t="str">
        <f t="shared" si="10"/>
        <v/>
      </c>
      <c r="R43" s="9" t="str">
        <f t="shared" si="11"/>
        <v/>
      </c>
      <c r="S43" s="7"/>
      <c r="T43" s="9" t="str">
        <f t="shared" si="12"/>
        <v/>
      </c>
      <c r="U43" s="9" t="str">
        <f t="shared" si="13"/>
        <v/>
      </c>
      <c r="V43" s="9">
        <f t="shared" si="14"/>
        <v>0</v>
      </c>
      <c r="W43" s="10">
        <f t="shared" si="15"/>
        <v>0</v>
      </c>
      <c r="X43" s="9">
        <f t="shared" si="16"/>
        <v>1</v>
      </c>
      <c r="Y43" s="8" t="str">
        <f t="shared" si="17"/>
        <v>E2</v>
      </c>
    </row>
    <row r="44" spans="1:25" s="74" customFormat="1" ht="23.1" customHeight="1" x14ac:dyDescent="0.25">
      <c r="A44" s="132">
        <v>1088</v>
      </c>
      <c r="B44" s="133" t="str">
        <f>IF('STUDENT NAMES'!J39&lt;&gt;"",'STUDENT NAMES'!J39,"")</f>
        <v/>
      </c>
      <c r="C44" s="133" t="s">
        <v>112</v>
      </c>
      <c r="D44" s="7"/>
      <c r="E44" s="9" t="str">
        <f t="shared" si="2"/>
        <v/>
      </c>
      <c r="F44" s="9" t="str">
        <f t="shared" si="3"/>
        <v/>
      </c>
      <c r="G44" s="7"/>
      <c r="H44" s="9" t="str">
        <f t="shared" si="4"/>
        <v/>
      </c>
      <c r="I44" s="9" t="str">
        <f t="shared" si="5"/>
        <v/>
      </c>
      <c r="J44" s="7"/>
      <c r="K44" s="9" t="str">
        <f t="shared" si="6"/>
        <v/>
      </c>
      <c r="L44" s="9" t="str">
        <f t="shared" si="7"/>
        <v/>
      </c>
      <c r="M44" s="7"/>
      <c r="N44" s="9" t="str">
        <f t="shared" si="8"/>
        <v/>
      </c>
      <c r="O44" s="9" t="str">
        <f t="shared" si="9"/>
        <v/>
      </c>
      <c r="P44" s="7"/>
      <c r="Q44" s="9" t="str">
        <f t="shared" si="10"/>
        <v/>
      </c>
      <c r="R44" s="9" t="str">
        <f t="shared" si="11"/>
        <v/>
      </c>
      <c r="S44" s="7"/>
      <c r="T44" s="9" t="str">
        <f t="shared" si="12"/>
        <v/>
      </c>
      <c r="U44" s="9" t="str">
        <f t="shared" si="13"/>
        <v/>
      </c>
      <c r="V44" s="9">
        <f t="shared" si="14"/>
        <v>0</v>
      </c>
      <c r="W44" s="10">
        <f t="shared" si="15"/>
        <v>0</v>
      </c>
      <c r="X44" s="9">
        <f t="shared" si="16"/>
        <v>1</v>
      </c>
      <c r="Y44" s="8" t="str">
        <f t="shared" si="17"/>
        <v>E2</v>
      </c>
    </row>
    <row r="45" spans="1:25" s="11" customFormat="1" ht="16.5" customHeight="1" x14ac:dyDescent="0.25">
      <c r="A45" s="132">
        <v>1089</v>
      </c>
      <c r="B45" s="133" t="str">
        <f>IF('STUDENT NAMES'!J40&lt;&gt;"",'STUDENT NAMES'!J40,"")</f>
        <v/>
      </c>
      <c r="C45" s="134"/>
      <c r="D45" s="7"/>
      <c r="E45" s="9" t="str">
        <f t="shared" si="2"/>
        <v/>
      </c>
      <c r="F45" s="9" t="str">
        <f t="shared" si="3"/>
        <v/>
      </c>
      <c r="G45" s="7"/>
      <c r="H45" s="9"/>
      <c r="I45" s="9"/>
      <c r="J45" s="7"/>
      <c r="K45" s="9"/>
      <c r="L45" s="9"/>
      <c r="M45" s="7"/>
      <c r="N45" s="9" t="str">
        <f t="shared" si="8"/>
        <v/>
      </c>
      <c r="O45" s="9" t="str">
        <f t="shared" si="9"/>
        <v/>
      </c>
      <c r="P45" s="7"/>
      <c r="Q45" s="9" t="str">
        <f t="shared" si="10"/>
        <v/>
      </c>
      <c r="R45" s="9" t="str">
        <f t="shared" si="11"/>
        <v/>
      </c>
      <c r="S45" s="7"/>
      <c r="T45" s="9" t="str">
        <f t="shared" si="12"/>
        <v/>
      </c>
      <c r="U45" s="9" t="str">
        <f t="shared" si="13"/>
        <v/>
      </c>
      <c r="V45" s="9">
        <f t="shared" si="14"/>
        <v>0</v>
      </c>
      <c r="W45" s="10">
        <f t="shared" si="15"/>
        <v>0</v>
      </c>
      <c r="X45" s="9">
        <f t="shared" si="16"/>
        <v>1</v>
      </c>
      <c r="Y45" s="8" t="str">
        <f t="shared" si="17"/>
        <v>E2</v>
      </c>
    </row>
    <row r="46" spans="1:25" s="11" customFormat="1" ht="17.25" customHeight="1" x14ac:dyDescent="0.25">
      <c r="A46" s="132">
        <v>1090</v>
      </c>
      <c r="B46" s="133" t="str">
        <f>IF('STUDENT NAMES'!J41&lt;&gt;"",'STUDENT NAMES'!J41,"")</f>
        <v/>
      </c>
      <c r="C46" s="135"/>
      <c r="D46" s="7"/>
      <c r="E46" s="9"/>
      <c r="F46" s="9"/>
      <c r="G46" s="7"/>
      <c r="H46" s="9"/>
      <c r="I46" s="9"/>
      <c r="J46" s="7"/>
      <c r="K46" s="9"/>
      <c r="L46" s="9"/>
      <c r="M46" s="7"/>
      <c r="N46" s="9"/>
      <c r="O46" s="9"/>
      <c r="P46" s="7"/>
      <c r="Q46" s="9"/>
      <c r="R46" s="9"/>
      <c r="S46" s="7"/>
      <c r="T46" s="9"/>
      <c r="U46" s="9"/>
      <c r="V46" s="9">
        <f t="shared" si="14"/>
        <v>0</v>
      </c>
      <c r="W46" s="10">
        <f t="shared" si="15"/>
        <v>0</v>
      </c>
      <c r="X46" s="9">
        <f t="shared" si="16"/>
        <v>1</v>
      </c>
      <c r="Y46" s="8" t="str">
        <f t="shared" si="17"/>
        <v>E2</v>
      </c>
    </row>
    <row r="47" spans="1:25" s="11" customFormat="1" ht="18" customHeight="1" x14ac:dyDescent="0.25">
      <c r="A47" s="132">
        <v>1091</v>
      </c>
      <c r="B47" s="133" t="str">
        <f>IF('STUDENT NAMES'!J42&lt;&gt;"",'STUDENT NAMES'!J42,"")</f>
        <v/>
      </c>
      <c r="C47" s="118"/>
      <c r="D47" s="7"/>
      <c r="E47" s="9" t="str">
        <f t="shared" si="2"/>
        <v/>
      </c>
      <c r="F47" s="9" t="str">
        <f t="shared" si="3"/>
        <v/>
      </c>
      <c r="G47" s="7"/>
      <c r="H47" s="9" t="str">
        <f t="shared" si="4"/>
        <v/>
      </c>
      <c r="I47" s="9" t="str">
        <f t="shared" si="5"/>
        <v/>
      </c>
      <c r="J47" s="7"/>
      <c r="K47" s="9" t="str">
        <f t="shared" si="6"/>
        <v/>
      </c>
      <c r="L47" s="9" t="str">
        <f t="shared" si="7"/>
        <v/>
      </c>
      <c r="M47" s="7"/>
      <c r="N47" s="9" t="str">
        <f t="shared" si="8"/>
        <v/>
      </c>
      <c r="O47" s="9" t="str">
        <f t="shared" si="9"/>
        <v/>
      </c>
      <c r="P47" s="7"/>
      <c r="Q47" s="9" t="str">
        <f t="shared" si="10"/>
        <v/>
      </c>
      <c r="R47" s="9" t="str">
        <f t="shared" si="11"/>
        <v/>
      </c>
      <c r="S47" s="7"/>
      <c r="T47" s="9" t="str">
        <f t="shared" si="12"/>
        <v/>
      </c>
      <c r="U47" s="9" t="str">
        <f t="shared" si="13"/>
        <v/>
      </c>
      <c r="V47" s="9">
        <f t="shared" si="14"/>
        <v>0</v>
      </c>
      <c r="W47" s="10">
        <f t="shared" si="15"/>
        <v>0</v>
      </c>
      <c r="X47" s="9">
        <f t="shared" si="16"/>
        <v>1</v>
      </c>
      <c r="Y47" s="8" t="str">
        <f t="shared" si="17"/>
        <v>E2</v>
      </c>
    </row>
    <row r="48" spans="1:25" s="11" customFormat="1" ht="15" customHeight="1" x14ac:dyDescent="0.25">
      <c r="A48" s="132">
        <v>1092</v>
      </c>
      <c r="B48" s="133" t="str">
        <f>IF('STUDENT NAMES'!J43&lt;&gt;"",'STUDENT NAMES'!J43,"")</f>
        <v/>
      </c>
      <c r="C48" s="118"/>
      <c r="D48" s="7"/>
      <c r="E48" s="9" t="str">
        <f t="shared" si="2"/>
        <v/>
      </c>
      <c r="F48" s="9" t="str">
        <f t="shared" si="3"/>
        <v/>
      </c>
      <c r="G48" s="7"/>
      <c r="H48" s="9" t="str">
        <f t="shared" si="4"/>
        <v/>
      </c>
      <c r="I48" s="9" t="str">
        <f t="shared" si="5"/>
        <v/>
      </c>
      <c r="J48" s="7"/>
      <c r="K48" s="9" t="str">
        <f t="shared" si="6"/>
        <v/>
      </c>
      <c r="L48" s="9" t="str">
        <f t="shared" si="7"/>
        <v/>
      </c>
      <c r="M48" s="7"/>
      <c r="N48" s="9" t="str">
        <f t="shared" si="8"/>
        <v/>
      </c>
      <c r="O48" s="9" t="str">
        <f t="shared" si="9"/>
        <v/>
      </c>
      <c r="P48" s="7"/>
      <c r="Q48" s="9" t="str">
        <f t="shared" si="10"/>
        <v/>
      </c>
      <c r="R48" s="9" t="str">
        <f t="shared" si="11"/>
        <v/>
      </c>
      <c r="S48" s="7"/>
      <c r="T48" s="9" t="str">
        <f t="shared" si="12"/>
        <v/>
      </c>
      <c r="U48" s="9" t="str">
        <f t="shared" si="13"/>
        <v/>
      </c>
      <c r="V48" s="9">
        <f t="shared" si="14"/>
        <v>0</v>
      </c>
      <c r="W48" s="10">
        <f t="shared" si="15"/>
        <v>0</v>
      </c>
      <c r="X48" s="9">
        <f t="shared" si="16"/>
        <v>1</v>
      </c>
      <c r="Y48" s="8" t="str">
        <f t="shared" si="17"/>
        <v>E2</v>
      </c>
    </row>
    <row r="49" spans="1:25" s="11" customFormat="1" ht="12.75" customHeight="1" x14ac:dyDescent="0.25">
      <c r="A49" s="132">
        <v>1093</v>
      </c>
      <c r="B49" s="133" t="str">
        <f>IF('STUDENT NAMES'!J44&lt;&gt;"",'STUDENT NAMES'!J44,"")</f>
        <v/>
      </c>
      <c r="C49" s="118"/>
      <c r="D49" s="7"/>
      <c r="E49" s="9" t="str">
        <f t="shared" si="2"/>
        <v/>
      </c>
      <c r="F49" s="9" t="str">
        <f t="shared" si="3"/>
        <v/>
      </c>
      <c r="G49" s="7"/>
      <c r="H49" s="9" t="str">
        <f t="shared" si="4"/>
        <v/>
      </c>
      <c r="I49" s="9" t="str">
        <f t="shared" si="5"/>
        <v/>
      </c>
      <c r="J49" s="7"/>
      <c r="K49" s="9" t="str">
        <f t="shared" si="6"/>
        <v/>
      </c>
      <c r="L49" s="9" t="str">
        <f t="shared" si="7"/>
        <v/>
      </c>
      <c r="M49" s="7"/>
      <c r="N49" s="9" t="str">
        <f t="shared" si="8"/>
        <v/>
      </c>
      <c r="O49" s="9" t="str">
        <f t="shared" si="9"/>
        <v/>
      </c>
      <c r="P49" s="7"/>
      <c r="Q49" s="9" t="str">
        <f t="shared" si="10"/>
        <v/>
      </c>
      <c r="R49" s="9" t="str">
        <f t="shared" si="11"/>
        <v/>
      </c>
      <c r="S49" s="7"/>
      <c r="T49" s="9" t="str">
        <f t="shared" si="12"/>
        <v/>
      </c>
      <c r="U49" s="9" t="str">
        <f t="shared" si="13"/>
        <v/>
      </c>
      <c r="V49" s="9">
        <f t="shared" si="14"/>
        <v>0</v>
      </c>
      <c r="W49" s="10">
        <f t="shared" si="15"/>
        <v>0</v>
      </c>
      <c r="X49" s="9">
        <f t="shared" si="16"/>
        <v>1</v>
      </c>
      <c r="Y49" s="8" t="str">
        <f t="shared" si="17"/>
        <v>E2</v>
      </c>
    </row>
    <row r="50" spans="1:25" s="11" customFormat="1" ht="15.75" customHeight="1" x14ac:dyDescent="0.25">
      <c r="A50" s="132">
        <v>1094</v>
      </c>
      <c r="B50" s="133" t="str">
        <f>IF('STUDENT NAMES'!J45&lt;&gt;"",'STUDENT NAMES'!J45,"")</f>
        <v/>
      </c>
      <c r="C50" s="118"/>
      <c r="D50" s="7"/>
      <c r="E50" s="9" t="str">
        <f t="shared" si="2"/>
        <v/>
      </c>
      <c r="F50" s="9" t="str">
        <f t="shared" si="3"/>
        <v/>
      </c>
      <c r="G50" s="7"/>
      <c r="H50" s="9" t="str">
        <f t="shared" si="4"/>
        <v/>
      </c>
      <c r="I50" s="9" t="str">
        <f t="shared" si="5"/>
        <v/>
      </c>
      <c r="J50" s="7"/>
      <c r="K50" s="9" t="str">
        <f t="shared" si="6"/>
        <v/>
      </c>
      <c r="L50" s="9" t="str">
        <f t="shared" si="7"/>
        <v/>
      </c>
      <c r="M50" s="7"/>
      <c r="N50" s="9" t="str">
        <f t="shared" si="8"/>
        <v/>
      </c>
      <c r="O50" s="9" t="str">
        <f t="shared" si="9"/>
        <v/>
      </c>
      <c r="P50" s="7"/>
      <c r="Q50" s="9" t="str">
        <f t="shared" si="10"/>
        <v/>
      </c>
      <c r="R50" s="9" t="str">
        <f t="shared" si="11"/>
        <v/>
      </c>
      <c r="S50" s="7"/>
      <c r="T50" s="9" t="str">
        <f t="shared" si="12"/>
        <v/>
      </c>
      <c r="U50" s="9" t="str">
        <f t="shared" si="13"/>
        <v/>
      </c>
      <c r="V50" s="9">
        <f t="shared" si="14"/>
        <v>0</v>
      </c>
      <c r="W50" s="10">
        <f t="shared" si="15"/>
        <v>0</v>
      </c>
      <c r="X50" s="9">
        <f t="shared" si="16"/>
        <v>1</v>
      </c>
      <c r="Y50" s="8" t="str">
        <f t="shared" si="17"/>
        <v>E2</v>
      </c>
    </row>
    <row r="51" spans="1:25" s="11" customFormat="1" ht="12.75" customHeight="1" x14ac:dyDescent="0.25">
      <c r="A51" s="132">
        <v>1095</v>
      </c>
      <c r="B51" s="133" t="str">
        <f>IF('STUDENT NAMES'!J46&lt;&gt;"",'STUDENT NAMES'!J46,"")</f>
        <v/>
      </c>
      <c r="C51" s="118"/>
      <c r="D51" s="7"/>
      <c r="E51" s="9" t="str">
        <f t="shared" si="2"/>
        <v/>
      </c>
      <c r="F51" s="9" t="str">
        <f t="shared" si="3"/>
        <v/>
      </c>
      <c r="G51" s="7"/>
      <c r="H51" s="9" t="str">
        <f t="shared" si="4"/>
        <v/>
      </c>
      <c r="I51" s="9" t="str">
        <f t="shared" si="5"/>
        <v/>
      </c>
      <c r="J51" s="7"/>
      <c r="K51" s="9" t="str">
        <f t="shared" si="6"/>
        <v/>
      </c>
      <c r="L51" s="9" t="str">
        <f t="shared" si="7"/>
        <v/>
      </c>
      <c r="M51" s="7"/>
      <c r="N51" s="9" t="str">
        <f t="shared" si="8"/>
        <v/>
      </c>
      <c r="O51" s="9" t="str">
        <f t="shared" si="9"/>
        <v/>
      </c>
      <c r="P51" s="7"/>
      <c r="Q51" s="9" t="str">
        <f t="shared" si="10"/>
        <v/>
      </c>
      <c r="R51" s="9" t="str">
        <f t="shared" si="11"/>
        <v/>
      </c>
      <c r="S51" s="7"/>
      <c r="T51" s="9" t="str">
        <f t="shared" si="12"/>
        <v/>
      </c>
      <c r="U51" s="9" t="str">
        <f t="shared" si="13"/>
        <v/>
      </c>
      <c r="V51" s="9">
        <f t="shared" si="14"/>
        <v>0</v>
      </c>
      <c r="W51" s="10">
        <f t="shared" si="15"/>
        <v>0</v>
      </c>
      <c r="X51" s="9">
        <f t="shared" si="16"/>
        <v>1</v>
      </c>
      <c r="Y51" s="8" t="str">
        <f t="shared" si="17"/>
        <v>E2</v>
      </c>
    </row>
    <row r="52" spans="1:25" s="11" customFormat="1" ht="13.5" customHeight="1" x14ac:dyDescent="0.25">
      <c r="A52" s="132">
        <v>1096</v>
      </c>
      <c r="B52" s="133" t="str">
        <f>IF('STUDENT NAMES'!J47&lt;&gt;"",'STUDENT NAMES'!J47,"")</f>
        <v/>
      </c>
      <c r="C52" s="118"/>
      <c r="D52" s="7"/>
      <c r="E52" s="9" t="str">
        <f t="shared" si="2"/>
        <v/>
      </c>
      <c r="F52" s="9" t="str">
        <f t="shared" si="3"/>
        <v/>
      </c>
      <c r="G52" s="7"/>
      <c r="H52" s="9" t="str">
        <f t="shared" si="4"/>
        <v/>
      </c>
      <c r="I52" s="9" t="str">
        <f t="shared" si="5"/>
        <v/>
      </c>
      <c r="J52" s="7"/>
      <c r="K52" s="9" t="str">
        <f t="shared" si="6"/>
        <v/>
      </c>
      <c r="L52" s="9" t="str">
        <f t="shared" si="7"/>
        <v/>
      </c>
      <c r="M52" s="7"/>
      <c r="N52" s="9" t="str">
        <f t="shared" si="8"/>
        <v/>
      </c>
      <c r="O52" s="9" t="str">
        <f t="shared" si="9"/>
        <v/>
      </c>
      <c r="P52" s="7"/>
      <c r="Q52" s="9" t="str">
        <f t="shared" si="10"/>
        <v/>
      </c>
      <c r="R52" s="9" t="str">
        <f t="shared" si="11"/>
        <v/>
      </c>
      <c r="S52" s="7"/>
      <c r="T52" s="9" t="str">
        <f t="shared" si="12"/>
        <v/>
      </c>
      <c r="U52" s="9" t="str">
        <f t="shared" si="13"/>
        <v/>
      </c>
      <c r="V52" s="9">
        <f t="shared" si="14"/>
        <v>0</v>
      </c>
      <c r="W52" s="10">
        <f t="shared" si="15"/>
        <v>0</v>
      </c>
      <c r="X52" s="9">
        <f t="shared" si="16"/>
        <v>1</v>
      </c>
      <c r="Y52" s="8" t="str">
        <f t="shared" si="17"/>
        <v>E2</v>
      </c>
    </row>
    <row r="53" spans="1:25" s="11" customFormat="1" ht="19.5" customHeight="1" x14ac:dyDescent="0.25">
      <c r="A53" s="132">
        <v>1097</v>
      </c>
      <c r="B53" s="133" t="str">
        <f>IF('STUDENT NAMES'!J48&lt;&gt;"",'STUDENT NAMES'!J48,"")</f>
        <v/>
      </c>
      <c r="C53" s="118"/>
      <c r="D53" s="7"/>
      <c r="E53" s="9" t="str">
        <f t="shared" si="2"/>
        <v/>
      </c>
      <c r="F53" s="106" t="str">
        <f t="shared" si="3"/>
        <v/>
      </c>
      <c r="G53" s="7"/>
      <c r="H53" s="9" t="str">
        <f t="shared" si="4"/>
        <v/>
      </c>
      <c r="I53" s="106" t="str">
        <f t="shared" si="5"/>
        <v/>
      </c>
      <c r="J53" s="7"/>
      <c r="K53" s="9" t="str">
        <f t="shared" si="6"/>
        <v/>
      </c>
      <c r="L53" s="106" t="str">
        <f t="shared" si="7"/>
        <v/>
      </c>
      <c r="M53" s="7"/>
      <c r="N53" s="9" t="str">
        <f t="shared" si="8"/>
        <v/>
      </c>
      <c r="O53" s="106" t="str">
        <f t="shared" si="9"/>
        <v/>
      </c>
      <c r="P53" s="7"/>
      <c r="Q53" s="9" t="str">
        <f t="shared" si="10"/>
        <v/>
      </c>
      <c r="R53" s="106" t="str">
        <f t="shared" si="11"/>
        <v/>
      </c>
      <c r="S53" s="7"/>
      <c r="T53" s="9" t="str">
        <f t="shared" si="12"/>
        <v/>
      </c>
      <c r="U53" s="106" t="str">
        <f t="shared" si="13"/>
        <v/>
      </c>
      <c r="V53" s="9">
        <f t="shared" si="14"/>
        <v>0</v>
      </c>
      <c r="W53" s="10">
        <f t="shared" si="15"/>
        <v>0</v>
      </c>
      <c r="X53" s="9">
        <f t="shared" si="16"/>
        <v>1</v>
      </c>
      <c r="Y53" s="8" t="str">
        <f t="shared" si="17"/>
        <v>E2</v>
      </c>
    </row>
    <row r="54" spans="1:25" s="11" customFormat="1" ht="17.100000000000001" customHeight="1" x14ac:dyDescent="0.25">
      <c r="A54" s="19"/>
      <c r="B54" s="104"/>
      <c r="C54" s="104"/>
      <c r="D54" s="178" t="s">
        <v>50</v>
      </c>
      <c r="E54" s="178"/>
      <c r="F54" s="178"/>
      <c r="G54" s="178" t="s">
        <v>12</v>
      </c>
      <c r="H54" s="178"/>
      <c r="I54" s="178"/>
      <c r="J54" s="178" t="s">
        <v>14</v>
      </c>
      <c r="K54" s="178"/>
      <c r="L54" s="178"/>
      <c r="M54" s="178" t="s">
        <v>20</v>
      </c>
      <c r="N54" s="178"/>
      <c r="O54" s="178"/>
      <c r="P54" s="178" t="s">
        <v>15</v>
      </c>
      <c r="Q54" s="178"/>
      <c r="R54" s="178"/>
      <c r="S54" s="178" t="s">
        <v>16</v>
      </c>
      <c r="T54" s="178"/>
      <c r="U54" s="178"/>
      <c r="V54" s="13"/>
      <c r="W54" s="107"/>
      <c r="X54" s="13"/>
    </row>
    <row r="55" spans="1:25" s="11" customFormat="1" ht="17.100000000000001" customHeight="1" x14ac:dyDescent="0.25">
      <c r="A55" s="195" t="s">
        <v>89</v>
      </c>
      <c r="B55" s="196"/>
      <c r="C55" s="137"/>
      <c r="D55" s="12">
        <f>SUM(D7:D53)</f>
        <v>0</v>
      </c>
      <c r="E55" s="13"/>
      <c r="F55" s="13"/>
      <c r="G55" s="9">
        <f>SUM(G7:G53)</f>
        <v>0</v>
      </c>
      <c r="H55" s="13"/>
      <c r="I55" s="13"/>
      <c r="J55" s="9">
        <f>SUM(J7:J53)</f>
        <v>0</v>
      </c>
      <c r="K55" s="13"/>
      <c r="L55" s="13"/>
      <c r="M55" s="9">
        <f>SUM(M7:M53)</f>
        <v>0</v>
      </c>
      <c r="N55" s="13"/>
      <c r="O55" s="13"/>
      <c r="P55" s="9">
        <f>SUM(P7:P53)</f>
        <v>0</v>
      </c>
      <c r="Q55" s="13"/>
      <c r="R55" s="13"/>
      <c r="S55" s="9">
        <f>SUM(S7:S53)</f>
        <v>0</v>
      </c>
      <c r="T55" s="13"/>
      <c r="U55" s="13"/>
      <c r="V55" s="13"/>
      <c r="W55" s="110">
        <f>SUM(W7:W53)</f>
        <v>0</v>
      </c>
      <c r="X55" s="13"/>
    </row>
    <row r="56" spans="1:25" s="11" customFormat="1" ht="17.100000000000001" customHeight="1" x14ac:dyDescent="0.25">
      <c r="A56" s="193" t="s">
        <v>92</v>
      </c>
      <c r="B56" s="194"/>
      <c r="C56" s="136"/>
      <c r="D56" s="5" t="e">
        <f>AVERAGE(D7:D53)/40*100</f>
        <v>#DIV/0!</v>
      </c>
      <c r="E56" s="108"/>
      <c r="F56" s="108"/>
      <c r="G56" s="5" t="e">
        <f>AVERAGE(G7:G53)/40*100</f>
        <v>#DIV/0!</v>
      </c>
      <c r="H56" s="108"/>
      <c r="I56" s="108"/>
      <c r="J56" s="5" t="e">
        <f>AVERAGE(J7:J53)/40*100</f>
        <v>#DIV/0!</v>
      </c>
      <c r="K56" s="108"/>
      <c r="L56" s="108"/>
      <c r="M56" s="5" t="e">
        <f>AVERAGE(M7:M53)/40*100</f>
        <v>#DIV/0!</v>
      </c>
      <c r="N56" s="108"/>
      <c r="O56" s="108"/>
      <c r="P56" s="5" t="e">
        <f>AVERAGE(P7:P53)/40*100</f>
        <v>#DIV/0!</v>
      </c>
      <c r="Q56" s="108"/>
      <c r="R56" s="108"/>
      <c r="S56" s="5" t="e">
        <f>AVERAGE(S7:S53)/40*100</f>
        <v>#DIV/0!</v>
      </c>
      <c r="T56" s="108"/>
      <c r="U56" s="108"/>
      <c r="V56" s="108"/>
      <c r="W56" s="111">
        <f>AVERAGE(W7:W53)</f>
        <v>0</v>
      </c>
    </row>
    <row r="57" spans="1:25" s="11" customFormat="1" ht="17.100000000000001" customHeight="1" x14ac:dyDescent="0.25">
      <c r="A57" s="188" t="s">
        <v>22</v>
      </c>
      <c r="B57" s="189"/>
      <c r="C57" s="139"/>
      <c r="D57" s="5" t="e">
        <f t="shared" ref="D57" si="18">(D64-D58)*100/D64</f>
        <v>#DIV/0!</v>
      </c>
      <c r="E57" s="108"/>
      <c r="F57" s="108"/>
      <c r="G57" s="5" t="e">
        <f t="shared" ref="G57" si="19">(G64-G58)*100/G64</f>
        <v>#DIV/0!</v>
      </c>
      <c r="H57" s="108"/>
      <c r="I57" s="108"/>
      <c r="J57" s="5" t="e">
        <f t="shared" ref="J57" si="20">(J64-J58)*100/J64</f>
        <v>#DIV/0!</v>
      </c>
      <c r="K57" s="108"/>
      <c r="L57" s="108"/>
      <c r="M57" s="5" t="e">
        <f t="shared" ref="M57" si="21">(M64-M58)*100/M64</f>
        <v>#DIV/0!</v>
      </c>
      <c r="N57" s="108"/>
      <c r="O57" s="108"/>
      <c r="P57" s="5" t="e">
        <f t="shared" ref="P57" si="22">(P64-P58)*100/P64</f>
        <v>#DIV/0!</v>
      </c>
      <c r="Q57" s="108"/>
      <c r="R57" s="108"/>
      <c r="S57" s="5" t="e">
        <f t="shared" ref="S57" si="23">(S64-S58)*100/S64</f>
        <v>#DIV/0!</v>
      </c>
      <c r="T57" s="108"/>
      <c r="U57" s="108"/>
      <c r="V57" s="108"/>
      <c r="W57" s="112">
        <f>(W64-W58)*100/W64</f>
        <v>0</v>
      </c>
    </row>
    <row r="58" spans="1:25" s="11" customFormat="1" ht="17.100000000000001" customHeight="1" x14ac:dyDescent="0.25">
      <c r="A58" s="188" t="s">
        <v>23</v>
      </c>
      <c r="B58" s="189"/>
      <c r="C58" s="139"/>
      <c r="D58" s="6">
        <f>COUNTIF(D7:D53,"&lt;13.2")</f>
        <v>0</v>
      </c>
      <c r="E58" s="109"/>
      <c r="F58" s="109"/>
      <c r="G58" s="6">
        <f>COUNTIF(G7:G53,"&lt;13.2")</f>
        <v>0</v>
      </c>
      <c r="H58" s="109"/>
      <c r="I58" s="109"/>
      <c r="J58" s="6">
        <f>COUNTIF(J7:J53,"&lt;13.2")</f>
        <v>0</v>
      </c>
      <c r="K58" s="109"/>
      <c r="L58" s="109"/>
      <c r="M58" s="6">
        <f>COUNTIF(M7:M53,"&lt;13.2")</f>
        <v>0</v>
      </c>
      <c r="N58" s="109"/>
      <c r="O58" s="109"/>
      <c r="P58" s="6">
        <f>COUNTIF(P7:P53,"&lt;13.2")</f>
        <v>0</v>
      </c>
      <c r="Q58" s="109"/>
      <c r="R58" s="109"/>
      <c r="S58" s="6">
        <f>COUNTIF(S7:S53,"&lt;13.2")</f>
        <v>0</v>
      </c>
      <c r="T58" s="109"/>
      <c r="U58" s="109"/>
      <c r="V58" s="109"/>
      <c r="W58" s="9">
        <f>COUNTIF(W7:W53,"&lt;33")</f>
        <v>47</v>
      </c>
    </row>
    <row r="59" spans="1:25" s="11" customFormat="1" ht="17.100000000000001" customHeight="1" x14ac:dyDescent="0.25">
      <c r="A59" s="188" t="s">
        <v>24</v>
      </c>
      <c r="B59" s="189"/>
      <c r="C59" s="139"/>
      <c r="D59" s="7">
        <f>COUNTIF(D7:D53,"&gt;=13.2")-D63-D62-D61-D60</f>
        <v>0</v>
      </c>
      <c r="E59" s="100"/>
      <c r="F59" s="100"/>
      <c r="G59" s="7">
        <f>COUNTIF(G7:G53,"&gt;=13.2")-G63-G62-G61-G60</f>
        <v>0</v>
      </c>
      <c r="H59" s="100"/>
      <c r="I59" s="100"/>
      <c r="J59" s="7">
        <f>COUNTIF(J7:J53,"&gt;=13.2")-J63-J62-J61-J60</f>
        <v>0</v>
      </c>
      <c r="K59" s="100"/>
      <c r="L59" s="100"/>
      <c r="M59" s="7">
        <f>COUNTIF(M7:M53,"&gt;=13.2")-M63-M62-M61-M60</f>
        <v>0</v>
      </c>
      <c r="N59" s="100"/>
      <c r="O59" s="100"/>
      <c r="P59" s="7">
        <f>COUNTIF(P7:P53,"&gt;=13.2")-P63-P62-P61-P60</f>
        <v>0</v>
      </c>
      <c r="Q59" s="100"/>
      <c r="R59" s="100"/>
      <c r="S59" s="7">
        <f>COUNTIF(S7:S53,"&gt;=13.2")-S63-S62-S61-S60</f>
        <v>0</v>
      </c>
      <c r="T59" s="100"/>
      <c r="U59" s="100"/>
      <c r="V59" s="100"/>
      <c r="W59" s="9">
        <f>COUNTIF(W7:W53,"&gt;=33")-W60-W61-W62-W63</f>
        <v>0</v>
      </c>
    </row>
    <row r="60" spans="1:25" s="11" customFormat="1" ht="17.100000000000001" customHeight="1" x14ac:dyDescent="0.25">
      <c r="A60" s="188" t="s">
        <v>25</v>
      </c>
      <c r="B60" s="189"/>
      <c r="C60" s="139"/>
      <c r="D60" s="7">
        <f>COUNTIF(D7:D53,"&gt;=24")-D63-D62-D61</f>
        <v>0</v>
      </c>
      <c r="E60" s="100"/>
      <c r="F60" s="100"/>
      <c r="G60" s="7">
        <f>COUNTIF(G7:G53,"&gt;=24")-G63-G62-G61</f>
        <v>0</v>
      </c>
      <c r="H60" s="100"/>
      <c r="I60" s="100"/>
      <c r="J60" s="7">
        <f>COUNTIF(J7:J53,"&gt;=24")-J63-J62-J61</f>
        <v>0</v>
      </c>
      <c r="K60" s="100"/>
      <c r="L60" s="100"/>
      <c r="M60" s="7">
        <f>COUNTIF(M7:M53,"&gt;=24")-M63-M62-M61</f>
        <v>0</v>
      </c>
      <c r="N60" s="100"/>
      <c r="O60" s="100"/>
      <c r="P60" s="7">
        <f>COUNTIF(P7:P53,"&gt;=24")-P63-P62-P61</f>
        <v>0</v>
      </c>
      <c r="Q60" s="100"/>
      <c r="R60" s="100"/>
      <c r="S60" s="7">
        <f>COUNTIF(S7:S53,"&gt;=24")-S63-S62-S61</f>
        <v>0</v>
      </c>
      <c r="T60" s="100"/>
      <c r="U60" s="100"/>
      <c r="V60" s="100"/>
      <c r="W60" s="9">
        <f>COUNTIF(W7:W53,"&gt;=60")-W61-W62-W63</f>
        <v>0</v>
      </c>
    </row>
    <row r="61" spans="1:25" s="11" customFormat="1" ht="17.100000000000001" customHeight="1" x14ac:dyDescent="0.25">
      <c r="A61" s="188" t="s">
        <v>26</v>
      </c>
      <c r="B61" s="189"/>
      <c r="C61" s="139"/>
      <c r="D61" s="7">
        <f>COUNTIF(D7:D53,"&gt;=30")-D63-D62</f>
        <v>0</v>
      </c>
      <c r="E61" s="100"/>
      <c r="F61" s="100"/>
      <c r="G61" s="7">
        <f>COUNTIF(G7:G53,"&gt;=30")-G63-G62</f>
        <v>0</v>
      </c>
      <c r="H61" s="100"/>
      <c r="I61" s="100"/>
      <c r="J61" s="7">
        <f>COUNTIF(J7:J53,"&gt;=30")-J63-J62</f>
        <v>0</v>
      </c>
      <c r="K61" s="100"/>
      <c r="L61" s="100"/>
      <c r="M61" s="7">
        <f>COUNTIF(M7:M53,"&gt;=30")-M63-M62</f>
        <v>0</v>
      </c>
      <c r="N61" s="100"/>
      <c r="O61" s="100"/>
      <c r="P61" s="7">
        <f>COUNTIF(P7:P53,"&gt;=30")-P63-P62</f>
        <v>0</v>
      </c>
      <c r="Q61" s="100"/>
      <c r="R61" s="100"/>
      <c r="S61" s="7">
        <f>COUNTIF(S7:S53,"&gt;=30")-S63-S62</f>
        <v>0</v>
      </c>
      <c r="T61" s="100"/>
      <c r="U61" s="100"/>
      <c r="V61" s="100"/>
      <c r="W61" s="9">
        <f>COUNTIF(W7:W53,"&gt;=75")-W62-W63</f>
        <v>0</v>
      </c>
    </row>
    <row r="62" spans="1:25" s="11" customFormat="1" ht="17.100000000000001" customHeight="1" x14ac:dyDescent="0.25">
      <c r="A62" s="188" t="s">
        <v>85</v>
      </c>
      <c r="B62" s="189"/>
      <c r="C62" s="139"/>
      <c r="D62" s="7">
        <f>COUNTIF(D7:D53,"&gt;=36")-D63</f>
        <v>0</v>
      </c>
      <c r="E62" s="109"/>
      <c r="F62" s="109"/>
      <c r="G62" s="7">
        <f>COUNTIF(G7:G53,"&gt;=36")-G63</f>
        <v>0</v>
      </c>
      <c r="H62" s="109"/>
      <c r="I62" s="109"/>
      <c r="J62" s="7">
        <f>COUNTIF(J7:J53,"&gt;=36")-J63</f>
        <v>0</v>
      </c>
      <c r="K62" s="109"/>
      <c r="L62" s="109"/>
      <c r="M62" s="7">
        <f>COUNTIF(M7:M53,"&gt;=36")-M63</f>
        <v>0</v>
      </c>
      <c r="N62" s="109"/>
      <c r="O62" s="109"/>
      <c r="P62" s="7">
        <f>COUNTIF(P7:P53,"&gt;=36")-P63</f>
        <v>0</v>
      </c>
      <c r="Q62" s="109"/>
      <c r="R62" s="109"/>
      <c r="S62" s="7">
        <f>COUNTIF(S7:S53,"&gt;=36")-S63</f>
        <v>0</v>
      </c>
      <c r="T62" s="109"/>
      <c r="U62" s="109"/>
      <c r="V62" s="109"/>
      <c r="W62" s="9">
        <f>COUNTIF(W7:W53,"&gt;=90")-W63</f>
        <v>0</v>
      </c>
    </row>
    <row r="63" spans="1:25" s="11" customFormat="1" ht="17.100000000000001" customHeight="1" x14ac:dyDescent="0.25">
      <c r="A63" s="191" t="s">
        <v>86</v>
      </c>
      <c r="B63" s="189"/>
      <c r="C63" s="139"/>
      <c r="D63" s="6">
        <f>COUNTIF(D7:D53,"&gt;38")</f>
        <v>0</v>
      </c>
      <c r="E63" s="109"/>
      <c r="F63" s="109"/>
      <c r="G63" s="6">
        <f>COUNTIF(G7:G53,"&gt;38")</f>
        <v>0</v>
      </c>
      <c r="H63" s="109"/>
      <c r="I63" s="109"/>
      <c r="J63" s="6">
        <f>COUNTIF(J7:J53,"&gt;38")</f>
        <v>0</v>
      </c>
      <c r="K63" s="109"/>
      <c r="L63" s="109"/>
      <c r="M63" s="6">
        <f>COUNTIF(M7:M53,"&gt;38")</f>
        <v>0</v>
      </c>
      <c r="N63" s="109"/>
      <c r="O63" s="109"/>
      <c r="P63" s="6">
        <f>COUNTIF(P7:P53,"&gt;38")</f>
        <v>0</v>
      </c>
      <c r="Q63" s="109"/>
      <c r="R63" s="109"/>
      <c r="S63" s="6">
        <f>COUNTIF(S7:S53,"&gt;38")</f>
        <v>0</v>
      </c>
      <c r="T63" s="109"/>
      <c r="U63" s="109"/>
      <c r="V63" s="109"/>
      <c r="W63" s="9">
        <f>COUNTIF(W7:W53,"&gt;95")</f>
        <v>0</v>
      </c>
    </row>
    <row r="64" spans="1:25" s="11" customFormat="1" ht="17.100000000000001" customHeight="1" x14ac:dyDescent="0.25">
      <c r="A64" s="188" t="s">
        <v>27</v>
      </c>
      <c r="B64" s="189"/>
      <c r="C64" s="138"/>
      <c r="D64" s="113">
        <f>SUM(D58:D63)</f>
        <v>0</v>
      </c>
      <c r="E64" s="100"/>
      <c r="F64" s="100"/>
      <c r="G64" s="114">
        <f>SUM(G58:G63)</f>
        <v>0</v>
      </c>
      <c r="H64" s="100"/>
      <c r="I64" s="100"/>
      <c r="J64" s="114">
        <f>SUM(J58:J63)</f>
        <v>0</v>
      </c>
      <c r="K64" s="100"/>
      <c r="L64" s="100"/>
      <c r="M64" s="114">
        <f>SUM(M58:M63)</f>
        <v>0</v>
      </c>
      <c r="N64" s="100"/>
      <c r="O64" s="100"/>
      <c r="P64" s="114">
        <f>SUM(P58:P63)</f>
        <v>0</v>
      </c>
      <c r="Q64" s="100"/>
      <c r="R64" s="100"/>
      <c r="S64" s="114">
        <f>SUM(S58:S63)</f>
        <v>0</v>
      </c>
      <c r="T64" s="100"/>
      <c r="U64" s="100"/>
      <c r="V64" s="100"/>
      <c r="W64" s="102">
        <f>SUM(W58:W63)</f>
        <v>47</v>
      </c>
    </row>
    <row r="65" spans="1:25" s="11" customFormat="1" ht="17.100000000000001" customHeight="1" x14ac:dyDescent="0.25">
      <c r="A65" s="70"/>
      <c r="B65" s="70"/>
      <c r="C65" s="70"/>
      <c r="D65" s="178" t="s">
        <v>50</v>
      </c>
      <c r="E65" s="178"/>
      <c r="F65" s="178"/>
      <c r="G65" s="178" t="s">
        <v>12</v>
      </c>
      <c r="H65" s="178"/>
      <c r="I65" s="178"/>
      <c r="J65" s="178" t="s">
        <v>14</v>
      </c>
      <c r="K65" s="178"/>
      <c r="L65" s="178"/>
      <c r="M65" s="178" t="s">
        <v>20</v>
      </c>
      <c r="N65" s="178"/>
      <c r="O65" s="178"/>
      <c r="P65" s="178" t="s">
        <v>15</v>
      </c>
      <c r="Q65" s="178"/>
      <c r="R65" s="178"/>
      <c r="S65" s="178" t="s">
        <v>16</v>
      </c>
      <c r="T65" s="178"/>
      <c r="U65" s="178"/>
      <c r="V65" s="100"/>
      <c r="W65" s="101"/>
    </row>
    <row r="66" spans="1:25" s="11" customFormat="1" ht="17.100000000000001" customHeight="1" x14ac:dyDescent="0.25">
      <c r="A66" s="188" t="s">
        <v>101</v>
      </c>
      <c r="B66" s="189"/>
      <c r="C66" s="139"/>
      <c r="D66" s="7">
        <f>COUNTIF(F7:F53,"A1")*8</f>
        <v>0</v>
      </c>
      <c r="E66" s="100"/>
      <c r="F66" s="100"/>
      <c r="G66" s="7">
        <f>COUNTIF(I7:I53,"A1")*8</f>
        <v>0</v>
      </c>
      <c r="H66" s="100"/>
      <c r="I66" s="100"/>
      <c r="J66" s="7">
        <f>COUNTIF(L7:L53,"A1")*8</f>
        <v>0</v>
      </c>
      <c r="K66" s="100"/>
      <c r="L66" s="100"/>
      <c r="M66" s="7">
        <f>COUNTIF(O7:O53,"A1")*8</f>
        <v>0</v>
      </c>
      <c r="N66" s="100"/>
      <c r="O66" s="100"/>
      <c r="P66" s="7">
        <f>COUNTIF(R7:R53,"A1")*8</f>
        <v>0</v>
      </c>
      <c r="Q66" s="100"/>
      <c r="R66" s="100"/>
      <c r="S66" s="7">
        <f>COUNTIF(U7:U53,"A1")*8</f>
        <v>0</v>
      </c>
      <c r="T66" s="100"/>
      <c r="U66" s="100"/>
      <c r="V66" s="100"/>
      <c r="W66" s="7">
        <f>COUNTIF(Y7:Y53,"A1")*8</f>
        <v>0</v>
      </c>
    </row>
    <row r="67" spans="1:25" s="11" customFormat="1" ht="17.100000000000001" customHeight="1" x14ac:dyDescent="0.25">
      <c r="A67" s="188" t="s">
        <v>102</v>
      </c>
      <c r="B67" s="189"/>
      <c r="C67" s="139"/>
      <c r="D67" s="7">
        <f>COUNTIF(F7:F53,"A2")*7</f>
        <v>0</v>
      </c>
      <c r="E67" s="100"/>
      <c r="F67" s="100"/>
      <c r="G67" s="7">
        <f>COUNTIF(I7:I53,"A2")*7</f>
        <v>0</v>
      </c>
      <c r="H67" s="100"/>
      <c r="I67" s="100"/>
      <c r="J67" s="7">
        <f>COUNTIF(L7:L53,"A2")*7</f>
        <v>0</v>
      </c>
      <c r="K67" s="100"/>
      <c r="L67" s="100"/>
      <c r="M67" s="7">
        <f>COUNTIF(O7:O53,"A2")*7</f>
        <v>0</v>
      </c>
      <c r="N67" s="100"/>
      <c r="O67" s="100"/>
      <c r="P67" s="7">
        <f>COUNTIF(R7:R53,"A2")*7</f>
        <v>0</v>
      </c>
      <c r="Q67" s="100"/>
      <c r="R67" s="100"/>
      <c r="S67" s="7">
        <f>COUNTIF(U7:U53,"A2")*7</f>
        <v>0</v>
      </c>
      <c r="T67" s="100"/>
      <c r="U67" s="100"/>
      <c r="V67" s="100"/>
      <c r="W67" s="7">
        <f>COUNTIF(Y7:Y53,"A2")*7</f>
        <v>0</v>
      </c>
    </row>
    <row r="68" spans="1:25" s="11" customFormat="1" ht="17.100000000000001" customHeight="1" x14ac:dyDescent="0.25">
      <c r="A68" s="188" t="s">
        <v>103</v>
      </c>
      <c r="B68" s="189"/>
      <c r="C68" s="139"/>
      <c r="D68" s="7">
        <f>COUNTIF(F7:F53,"B1")*6</f>
        <v>0</v>
      </c>
      <c r="E68" s="100"/>
      <c r="F68" s="100"/>
      <c r="G68" s="7">
        <f>COUNTIF(I7:I53,"B1")*6</f>
        <v>0</v>
      </c>
      <c r="H68" s="100"/>
      <c r="I68" s="100"/>
      <c r="J68" s="7">
        <f>COUNTIF(L7:L53,"B1")*6</f>
        <v>0</v>
      </c>
      <c r="K68" s="100"/>
      <c r="L68" s="100"/>
      <c r="M68" s="7">
        <f>COUNTIF(O7:O53,"B1")*6</f>
        <v>0</v>
      </c>
      <c r="N68" s="100"/>
      <c r="O68" s="100"/>
      <c r="P68" s="7">
        <f>COUNTIF(R7:R53,"B1")*6</f>
        <v>0</v>
      </c>
      <c r="Q68" s="100"/>
      <c r="R68" s="100"/>
      <c r="S68" s="7">
        <f>COUNTIF(U7:U53,"B1")*6</f>
        <v>0</v>
      </c>
      <c r="T68" s="100"/>
      <c r="U68" s="100"/>
      <c r="V68" s="100"/>
      <c r="W68" s="7">
        <f>COUNTIF(Y7:Y53,"B1")*6</f>
        <v>0</v>
      </c>
    </row>
    <row r="69" spans="1:25" s="11" customFormat="1" ht="17.100000000000001" customHeight="1" x14ac:dyDescent="0.25">
      <c r="A69" s="188" t="s">
        <v>104</v>
      </c>
      <c r="B69" s="189"/>
      <c r="C69" s="139"/>
      <c r="D69" s="7">
        <f>COUNTIF(F7:F53,"B2")*5</f>
        <v>0</v>
      </c>
      <c r="E69" s="100"/>
      <c r="F69" s="100"/>
      <c r="G69" s="7">
        <f>COUNTIF(I7:I53,"B2")*5</f>
        <v>0</v>
      </c>
      <c r="H69" s="100"/>
      <c r="I69" s="100"/>
      <c r="J69" s="7">
        <f>COUNTIF(L7:L53,"B2")*5</f>
        <v>0</v>
      </c>
      <c r="K69" s="100"/>
      <c r="L69" s="100"/>
      <c r="M69" s="7">
        <f>COUNTIF(O7:O53,"B2")*5</f>
        <v>0</v>
      </c>
      <c r="N69" s="100"/>
      <c r="O69" s="100"/>
      <c r="P69" s="7">
        <f>COUNTIF(R7:R53,"B2")*5</f>
        <v>0</v>
      </c>
      <c r="Q69" s="100"/>
      <c r="R69" s="100"/>
      <c r="S69" s="7">
        <f>COUNTIF(U7:U53,"B2")*5</f>
        <v>0</v>
      </c>
      <c r="T69" s="100"/>
      <c r="U69" s="100"/>
      <c r="V69" s="100"/>
      <c r="W69" s="7">
        <f>COUNTIF(Y7:Y53,"B2")*5</f>
        <v>0</v>
      </c>
    </row>
    <row r="70" spans="1:25" s="11" customFormat="1" ht="17.100000000000001" customHeight="1" x14ac:dyDescent="0.25">
      <c r="A70" s="188" t="s">
        <v>105</v>
      </c>
      <c r="B70" s="189"/>
      <c r="C70" s="139"/>
      <c r="D70" s="7">
        <f>COUNTIF(F7:F53,"C1")*4</f>
        <v>0</v>
      </c>
      <c r="E70" s="100"/>
      <c r="F70" s="100"/>
      <c r="G70" s="7">
        <f>COUNTIF(I7:I53,"C1")*4</f>
        <v>0</v>
      </c>
      <c r="H70" s="100"/>
      <c r="I70" s="100"/>
      <c r="J70" s="7">
        <f>COUNTIF(L7:L53,"C1")*4</f>
        <v>0</v>
      </c>
      <c r="K70" s="100"/>
      <c r="L70" s="100"/>
      <c r="M70" s="7">
        <f>COUNTIF(O7:O53,"C1")*4</f>
        <v>0</v>
      </c>
      <c r="N70" s="100"/>
      <c r="O70" s="100"/>
      <c r="P70" s="7">
        <f>COUNTIF(R7:R53,"C1")*4</f>
        <v>0</v>
      </c>
      <c r="Q70" s="100"/>
      <c r="R70" s="100"/>
      <c r="S70" s="7">
        <f>COUNTIF(U7:U53,"C1")*4</f>
        <v>0</v>
      </c>
      <c r="T70" s="100"/>
      <c r="U70" s="100"/>
      <c r="V70" s="100"/>
      <c r="W70" s="7">
        <f>COUNTIF(Y7:Y53,"C1")*4</f>
        <v>0</v>
      </c>
    </row>
    <row r="71" spans="1:25" s="11" customFormat="1" ht="17.100000000000001" customHeight="1" x14ac:dyDescent="0.25">
      <c r="A71" s="188" t="s">
        <v>106</v>
      </c>
      <c r="B71" s="189"/>
      <c r="C71" s="139"/>
      <c r="D71" s="7">
        <f>COUNTIF(F7:F53,"C2")*3</f>
        <v>0</v>
      </c>
      <c r="E71" s="100"/>
      <c r="F71" s="100"/>
      <c r="G71" s="7">
        <f>COUNTIF(I7:I53,"C2")*3</f>
        <v>0</v>
      </c>
      <c r="H71" s="100"/>
      <c r="I71" s="100"/>
      <c r="J71" s="7">
        <f>COUNTIF(L7:L53,"C2")*3</f>
        <v>0</v>
      </c>
      <c r="K71" s="100"/>
      <c r="L71" s="100"/>
      <c r="M71" s="7">
        <f>COUNTIF(O7:O53,"C2")*3</f>
        <v>0</v>
      </c>
      <c r="N71" s="100"/>
      <c r="O71" s="100"/>
      <c r="P71" s="7">
        <f>COUNTIF(R7:R53,"C2")*3</f>
        <v>0</v>
      </c>
      <c r="Q71" s="100"/>
      <c r="R71" s="100"/>
      <c r="S71" s="7">
        <f>COUNTIF(U7:U53,"C2")*3</f>
        <v>0</v>
      </c>
      <c r="T71" s="100"/>
      <c r="U71" s="100"/>
      <c r="V71" s="100"/>
      <c r="W71" s="7">
        <f>COUNTIF(Y7:Y53,"C2")*3</f>
        <v>0</v>
      </c>
    </row>
    <row r="72" spans="1:25" s="11" customFormat="1" ht="17.100000000000001" customHeight="1" x14ac:dyDescent="0.25">
      <c r="A72" s="188" t="s">
        <v>107</v>
      </c>
      <c r="B72" s="189"/>
      <c r="C72" s="139"/>
      <c r="D72" s="7">
        <f>COUNTIF(F7:F53,"D1")*2</f>
        <v>0</v>
      </c>
      <c r="E72" s="100"/>
      <c r="F72" s="100"/>
      <c r="G72" s="7">
        <f>COUNTIF(I7:I53,"D1")*2</f>
        <v>0</v>
      </c>
      <c r="H72" s="100"/>
      <c r="I72" s="100"/>
      <c r="J72" s="7">
        <f>COUNTIF(L7:L53,"D1")*2</f>
        <v>0</v>
      </c>
      <c r="K72" s="100"/>
      <c r="L72" s="100"/>
      <c r="M72" s="7">
        <f>COUNTIF(O7:O53,"D1")*2</f>
        <v>0</v>
      </c>
      <c r="N72" s="100"/>
      <c r="O72" s="100"/>
      <c r="P72" s="7">
        <f>COUNTIF(R7:R53,"D1")*2</f>
        <v>0</v>
      </c>
      <c r="Q72" s="100"/>
      <c r="R72" s="100"/>
      <c r="S72" s="7">
        <f>COUNTIF(U7:U53,"D1")*2</f>
        <v>0</v>
      </c>
      <c r="T72" s="100"/>
      <c r="U72" s="100"/>
      <c r="V72" s="100"/>
      <c r="W72" s="7">
        <f>COUNTIF(Y7:Y53,"D1")*2</f>
        <v>0</v>
      </c>
    </row>
    <row r="73" spans="1:25" s="11" customFormat="1" ht="17.100000000000001" customHeight="1" x14ac:dyDescent="0.25">
      <c r="A73" s="188" t="s">
        <v>108</v>
      </c>
      <c r="B73" s="189"/>
      <c r="C73" s="139"/>
      <c r="D73" s="7">
        <f>COUNTIF(F7:F53,"E1")*1</f>
        <v>0</v>
      </c>
      <c r="E73" s="100"/>
      <c r="F73" s="100"/>
      <c r="G73" s="7">
        <f>COUNTIF(I7:I53,"E1")*1</f>
        <v>0</v>
      </c>
      <c r="H73" s="100"/>
      <c r="I73" s="100"/>
      <c r="J73" s="7">
        <f>COUNTIF(L7:L53,"E1")*1</f>
        <v>0</v>
      </c>
      <c r="K73" s="100"/>
      <c r="L73" s="100"/>
      <c r="M73" s="7">
        <f>COUNTIF(O7:O53,"E1")*1</f>
        <v>0</v>
      </c>
      <c r="N73" s="100"/>
      <c r="O73" s="100"/>
      <c r="P73" s="7">
        <f>COUNTIF(R7:R53,"E1")*1</f>
        <v>0</v>
      </c>
      <c r="Q73" s="100"/>
      <c r="R73" s="100"/>
      <c r="S73" s="7">
        <f>COUNTIF(U7:U53,"E1")*1</f>
        <v>0</v>
      </c>
      <c r="T73" s="100"/>
      <c r="U73" s="100"/>
      <c r="V73" s="100"/>
      <c r="W73" s="7">
        <f>COUNTIF(Y7:Y53,"E1")*1</f>
        <v>0</v>
      </c>
    </row>
    <row r="74" spans="1:25" s="11" customFormat="1" ht="17.100000000000001" customHeight="1" x14ac:dyDescent="0.25">
      <c r="A74" s="188" t="s">
        <v>109</v>
      </c>
      <c r="B74" s="189"/>
      <c r="C74" s="139"/>
      <c r="D74" s="7">
        <f>COUNTIF(F7:F53,"E2")</f>
        <v>0</v>
      </c>
      <c r="E74" s="100"/>
      <c r="F74" s="100"/>
      <c r="G74" s="7">
        <f>COUNTIF(I7:I53,"E2")</f>
        <v>0</v>
      </c>
      <c r="H74" s="100"/>
      <c r="I74" s="100"/>
      <c r="J74" s="7">
        <f>COUNTIF(L7:L53,"E2")</f>
        <v>0</v>
      </c>
      <c r="K74" s="100"/>
      <c r="L74" s="100"/>
      <c r="M74" s="7">
        <f>COUNTIF(O7:O53,"E2")</f>
        <v>0</v>
      </c>
      <c r="N74" s="100"/>
      <c r="O74" s="100"/>
      <c r="P74" s="7">
        <f>COUNTIF(R7:R53,"E2")</f>
        <v>0</v>
      </c>
      <c r="Q74" s="100"/>
      <c r="R74" s="100"/>
      <c r="S74" s="7">
        <f>COUNTIF(U7:U53,"E2")</f>
        <v>0</v>
      </c>
      <c r="T74" s="100"/>
      <c r="U74" s="100"/>
      <c r="V74" s="100"/>
      <c r="W74" s="7">
        <f>COUNTIF(Y7:Y53,"E2")</f>
        <v>47</v>
      </c>
    </row>
    <row r="75" spans="1:25" s="11" customFormat="1" ht="17.100000000000001" customHeight="1" x14ac:dyDescent="0.25">
      <c r="A75" s="188" t="s">
        <v>17</v>
      </c>
      <c r="B75" s="189"/>
      <c r="C75" s="138"/>
      <c r="D75" s="113">
        <f>SUM(D66:D74)</f>
        <v>0</v>
      </c>
      <c r="E75" s="115"/>
      <c r="F75" s="115"/>
      <c r="G75" s="113">
        <f>SUM(G66:G74)</f>
        <v>0</v>
      </c>
      <c r="H75" s="115"/>
      <c r="I75" s="115"/>
      <c r="J75" s="31">
        <f>SUM(J66:J74)</f>
        <v>0</v>
      </c>
      <c r="K75" s="115"/>
      <c r="L75" s="115"/>
      <c r="M75" s="31">
        <f>SUM(M66:M74)</f>
        <v>0</v>
      </c>
      <c r="N75" s="115"/>
      <c r="O75" s="115"/>
      <c r="P75" s="31">
        <f>SUM(P66:P74)</f>
        <v>0</v>
      </c>
      <c r="Q75" s="115"/>
      <c r="R75" s="115"/>
      <c r="S75" s="31">
        <f>SUM(S66:S74)</f>
        <v>0</v>
      </c>
      <c r="T75" s="115"/>
      <c r="U75" s="115"/>
      <c r="V75" s="103"/>
      <c r="W75" s="31">
        <f>SUM(W66:W74)</f>
        <v>47</v>
      </c>
    </row>
    <row r="76" spans="1:25" s="11" customFormat="1" ht="17.100000000000001" customHeight="1" x14ac:dyDescent="0.25">
      <c r="A76" s="198" t="s">
        <v>110</v>
      </c>
      <c r="B76" s="199"/>
      <c r="C76" s="138"/>
      <c r="D76" s="200" t="e">
        <f>(D75*100)/(D64*8)</f>
        <v>#DIV/0!</v>
      </c>
      <c r="E76" s="200"/>
      <c r="F76" s="116"/>
      <c r="G76" s="200" t="e">
        <f>(G75*100)/(G64*8)</f>
        <v>#DIV/0!</v>
      </c>
      <c r="H76" s="200"/>
      <c r="I76" s="116"/>
      <c r="J76" s="200" t="e">
        <f>(J75*100)/(J64*8)</f>
        <v>#DIV/0!</v>
      </c>
      <c r="K76" s="200"/>
      <c r="L76" s="116"/>
      <c r="M76" s="200" t="e">
        <f>(M75*100)/(M64*8)</f>
        <v>#DIV/0!</v>
      </c>
      <c r="N76" s="200"/>
      <c r="O76" s="116"/>
      <c r="P76" s="200" t="e">
        <f>(P75*100)/(P64*8)</f>
        <v>#DIV/0!</v>
      </c>
      <c r="Q76" s="200"/>
      <c r="R76" s="116"/>
      <c r="S76" s="200" t="e">
        <f>(S75*100)/(S64*8)</f>
        <v>#DIV/0!</v>
      </c>
      <c r="T76" s="200"/>
      <c r="U76" s="116"/>
      <c r="V76" s="103"/>
      <c r="W76" s="117">
        <f>(W75*100)/(W64*8)</f>
        <v>12.5</v>
      </c>
    </row>
    <row r="77" spans="1:25" ht="17.100000000000001" customHeight="1" x14ac:dyDescent="0.2">
      <c r="A77" s="206" t="s">
        <v>119</v>
      </c>
      <c r="B77" s="207"/>
      <c r="C77" s="97"/>
      <c r="D77" s="187" t="s">
        <v>29</v>
      </c>
      <c r="E77" s="187"/>
      <c r="F77" s="97"/>
      <c r="G77" s="187" t="s">
        <v>34</v>
      </c>
      <c r="H77" s="187" t="s">
        <v>31</v>
      </c>
      <c r="I77" s="187"/>
      <c r="J77" s="187"/>
      <c r="K77" s="181" t="s">
        <v>32</v>
      </c>
      <c r="L77" s="181"/>
      <c r="M77" s="181"/>
      <c r="N77" s="24"/>
      <c r="O77" s="24"/>
      <c r="P77" s="181" t="s">
        <v>22</v>
      </c>
      <c r="Q77" s="176" t="s">
        <v>35</v>
      </c>
      <c r="R77" s="96"/>
      <c r="S77" s="176" t="s">
        <v>24</v>
      </c>
      <c r="T77" s="176" t="s">
        <v>25</v>
      </c>
      <c r="U77" s="96"/>
      <c r="V77" s="176" t="s">
        <v>26</v>
      </c>
      <c r="W77" s="176" t="s">
        <v>36</v>
      </c>
      <c r="X77" s="176" t="s">
        <v>36</v>
      </c>
      <c r="Y77" s="190" t="s">
        <v>33</v>
      </c>
    </row>
    <row r="78" spans="1:25" ht="17.100000000000001" customHeight="1" x14ac:dyDescent="0.2">
      <c r="A78" s="208"/>
      <c r="B78" s="209"/>
      <c r="C78" s="97"/>
      <c r="D78" s="187"/>
      <c r="E78" s="187"/>
      <c r="F78" s="97"/>
      <c r="G78" s="187"/>
      <c r="H78" s="187"/>
      <c r="I78" s="187"/>
      <c r="J78" s="187"/>
      <c r="K78" s="181"/>
      <c r="L78" s="181"/>
      <c r="M78" s="181"/>
      <c r="N78" s="24"/>
      <c r="O78" s="24"/>
      <c r="P78" s="181"/>
      <c r="Q78" s="176"/>
      <c r="R78" s="96"/>
      <c r="S78" s="176"/>
      <c r="T78" s="176"/>
      <c r="U78" s="96"/>
      <c r="V78" s="176"/>
      <c r="W78" s="176"/>
      <c r="X78" s="176"/>
      <c r="Y78" s="190"/>
    </row>
    <row r="79" spans="1:25" ht="17.100000000000001" customHeight="1" x14ac:dyDescent="0.2">
      <c r="A79" s="204"/>
      <c r="B79" s="204"/>
      <c r="C79" s="141"/>
      <c r="D79" s="179" t="s">
        <v>98</v>
      </c>
      <c r="E79" s="179"/>
      <c r="F79" s="95"/>
      <c r="G79" s="24" t="s">
        <v>13</v>
      </c>
      <c r="H79" s="24"/>
      <c r="I79" s="24"/>
      <c r="J79" s="15">
        <f>D55</f>
        <v>0</v>
      </c>
      <c r="K79" s="24"/>
      <c r="L79" s="24"/>
      <c r="M79" s="16" t="e">
        <f>D56</f>
        <v>#DIV/0!</v>
      </c>
      <c r="N79" s="24"/>
      <c r="O79" s="24"/>
      <c r="P79" s="16" t="e">
        <f>D57</f>
        <v>#DIV/0!</v>
      </c>
      <c r="Q79" s="24">
        <f>D58</f>
        <v>0</v>
      </c>
      <c r="R79" s="24"/>
      <c r="S79" s="15">
        <f>D59</f>
        <v>0</v>
      </c>
      <c r="T79" s="15">
        <f>D59</f>
        <v>0</v>
      </c>
      <c r="U79" s="15"/>
      <c r="V79" s="17">
        <f>D61</f>
        <v>0</v>
      </c>
      <c r="W79" s="14">
        <f>D62</f>
        <v>0</v>
      </c>
      <c r="X79" s="14">
        <f>D63</f>
        <v>0</v>
      </c>
      <c r="Y79" s="17">
        <f>D64</f>
        <v>0</v>
      </c>
    </row>
    <row r="80" spans="1:25" ht="17.100000000000001" customHeight="1" x14ac:dyDescent="0.2">
      <c r="A80" s="204"/>
      <c r="B80" s="204"/>
      <c r="C80" s="140"/>
      <c r="D80" s="179" t="s">
        <v>66</v>
      </c>
      <c r="E80" s="179"/>
      <c r="F80" s="95"/>
      <c r="G80" s="24" t="s">
        <v>12</v>
      </c>
      <c r="H80" s="24"/>
      <c r="I80" s="24"/>
      <c r="J80" s="15">
        <f>G55</f>
        <v>0</v>
      </c>
      <c r="K80" s="24"/>
      <c r="L80" s="24"/>
      <c r="M80" s="16" t="e">
        <f>G56</f>
        <v>#DIV/0!</v>
      </c>
      <c r="N80" s="24"/>
      <c r="O80" s="24"/>
      <c r="P80" s="16" t="e">
        <f>G57</f>
        <v>#DIV/0!</v>
      </c>
      <c r="Q80" s="24">
        <f>G58</f>
        <v>0</v>
      </c>
      <c r="R80" s="24"/>
      <c r="S80" s="15">
        <f>G59</f>
        <v>0</v>
      </c>
      <c r="T80" s="15">
        <f>G60</f>
        <v>0</v>
      </c>
      <c r="U80" s="15"/>
      <c r="V80" s="17">
        <f>G61</f>
        <v>0</v>
      </c>
      <c r="W80" s="14">
        <f>G62</f>
        <v>0</v>
      </c>
      <c r="X80" s="14">
        <f>G63</f>
        <v>0</v>
      </c>
      <c r="Y80" s="17">
        <f>G64</f>
        <v>0</v>
      </c>
    </row>
    <row r="81" spans="1:25" ht="17.100000000000001" customHeight="1" x14ac:dyDescent="0.2">
      <c r="A81" s="204"/>
      <c r="B81" s="204"/>
      <c r="C81" s="140"/>
      <c r="D81" s="179" t="s">
        <v>68</v>
      </c>
      <c r="E81" s="179"/>
      <c r="F81" s="95"/>
      <c r="G81" s="24" t="s">
        <v>14</v>
      </c>
      <c r="H81" s="24"/>
      <c r="I81" s="24"/>
      <c r="J81" s="15">
        <f>J55</f>
        <v>0</v>
      </c>
      <c r="K81" s="24"/>
      <c r="L81" s="24"/>
      <c r="M81" s="16" t="e">
        <f>J56</f>
        <v>#DIV/0!</v>
      </c>
      <c r="N81" s="24"/>
      <c r="O81" s="24"/>
      <c r="P81" s="16" t="e">
        <f>J57</f>
        <v>#DIV/0!</v>
      </c>
      <c r="Q81" s="24">
        <f>J58</f>
        <v>0</v>
      </c>
      <c r="R81" s="24"/>
      <c r="S81" s="15">
        <f>J59</f>
        <v>0</v>
      </c>
      <c r="T81" s="15">
        <f>J60</f>
        <v>0</v>
      </c>
      <c r="U81" s="15"/>
      <c r="V81" s="17">
        <f>J61</f>
        <v>0</v>
      </c>
      <c r="W81" s="14">
        <f>J62</f>
        <v>0</v>
      </c>
      <c r="X81" s="14">
        <f>J63</f>
        <v>0</v>
      </c>
      <c r="Y81" s="17">
        <f>J64</f>
        <v>0</v>
      </c>
    </row>
    <row r="82" spans="1:25" ht="17.100000000000001" customHeight="1" x14ac:dyDescent="0.2">
      <c r="A82" s="204"/>
      <c r="B82" s="204"/>
      <c r="C82" s="140"/>
      <c r="D82" s="179" t="s">
        <v>69</v>
      </c>
      <c r="E82" s="179"/>
      <c r="F82" s="95"/>
      <c r="G82" s="24" t="s">
        <v>20</v>
      </c>
      <c r="H82" s="24"/>
      <c r="I82" s="24"/>
      <c r="J82" s="15">
        <f>M55</f>
        <v>0</v>
      </c>
      <c r="K82" s="24"/>
      <c r="L82" s="24"/>
      <c r="M82" s="16" t="e">
        <f>M56</f>
        <v>#DIV/0!</v>
      </c>
      <c r="N82" s="24"/>
      <c r="O82" s="24"/>
      <c r="P82" s="16" t="e">
        <f>M57</f>
        <v>#DIV/0!</v>
      </c>
      <c r="Q82" s="24">
        <f>M58</f>
        <v>0</v>
      </c>
      <c r="R82" s="24"/>
      <c r="S82" s="15">
        <f>M59</f>
        <v>0</v>
      </c>
      <c r="T82" s="15">
        <f>M60</f>
        <v>0</v>
      </c>
      <c r="U82" s="15"/>
      <c r="V82" s="17">
        <f>M61</f>
        <v>0</v>
      </c>
      <c r="W82" s="14">
        <f>M62</f>
        <v>0</v>
      </c>
      <c r="X82" s="14">
        <f>M63</f>
        <v>0</v>
      </c>
      <c r="Y82" s="17">
        <f>M64</f>
        <v>0</v>
      </c>
    </row>
    <row r="83" spans="1:25" ht="17.100000000000001" customHeight="1" x14ac:dyDescent="0.2">
      <c r="A83" s="204"/>
      <c r="B83" s="204"/>
      <c r="C83" s="142"/>
      <c r="D83" s="179" t="s">
        <v>71</v>
      </c>
      <c r="E83" s="179"/>
      <c r="F83" s="95"/>
      <c r="G83" s="24" t="s">
        <v>15</v>
      </c>
      <c r="H83" s="24"/>
      <c r="I83" s="24"/>
      <c r="J83" s="15">
        <f>P55</f>
        <v>0</v>
      </c>
      <c r="K83" s="24"/>
      <c r="L83" s="24"/>
      <c r="M83" s="16" t="e">
        <f>P56</f>
        <v>#DIV/0!</v>
      </c>
      <c r="N83" s="24"/>
      <c r="O83" s="24"/>
      <c r="P83" s="16" t="e">
        <f>P57</f>
        <v>#DIV/0!</v>
      </c>
      <c r="Q83" s="24">
        <f>P58</f>
        <v>0</v>
      </c>
      <c r="R83" s="24"/>
      <c r="S83" s="15">
        <f>P59</f>
        <v>0</v>
      </c>
      <c r="T83" s="15">
        <f>P60</f>
        <v>0</v>
      </c>
      <c r="U83" s="15"/>
      <c r="V83" s="17">
        <f>P61</f>
        <v>0</v>
      </c>
      <c r="W83" s="14">
        <f>P62</f>
        <v>0</v>
      </c>
      <c r="X83" s="14">
        <f>P63</f>
        <v>0</v>
      </c>
      <c r="Y83" s="17">
        <f>P64</f>
        <v>0</v>
      </c>
    </row>
    <row r="84" spans="1:25" ht="17.100000000000001" customHeight="1" x14ac:dyDescent="0.2">
      <c r="A84" s="204"/>
      <c r="B84" s="204"/>
      <c r="C84" s="140"/>
      <c r="D84" s="179" t="s">
        <v>72</v>
      </c>
      <c r="E84" s="179"/>
      <c r="F84" s="95"/>
      <c r="G84" s="24" t="s">
        <v>16</v>
      </c>
      <c r="H84" s="24"/>
      <c r="I84" s="24"/>
      <c r="J84" s="15">
        <f>S55</f>
        <v>0</v>
      </c>
      <c r="K84" s="24"/>
      <c r="L84" s="24"/>
      <c r="M84" s="16" t="e">
        <f>S56</f>
        <v>#DIV/0!</v>
      </c>
      <c r="N84" s="24"/>
      <c r="O84" s="24"/>
      <c r="P84" s="16" t="e">
        <f>S57</f>
        <v>#DIV/0!</v>
      </c>
      <c r="Q84" s="24">
        <f>S58</f>
        <v>0</v>
      </c>
      <c r="R84" s="24"/>
      <c r="S84" s="15">
        <f>S59</f>
        <v>0</v>
      </c>
      <c r="T84" s="15">
        <f>S60</f>
        <v>0</v>
      </c>
      <c r="U84" s="15"/>
      <c r="V84" s="17">
        <f>S61</f>
        <v>0</v>
      </c>
      <c r="W84" s="14">
        <f>S62</f>
        <v>0</v>
      </c>
      <c r="X84" s="14">
        <f>S63</f>
        <v>0</v>
      </c>
      <c r="Y84" s="17">
        <f>S64</f>
        <v>0</v>
      </c>
    </row>
    <row r="88" spans="1:25" s="18" customFormat="1" x14ac:dyDescent="0.2">
      <c r="B88" s="20" t="s">
        <v>37</v>
      </c>
      <c r="C88" s="20"/>
      <c r="D88" s="182" t="s">
        <v>38</v>
      </c>
      <c r="E88" s="182"/>
      <c r="F88" s="182"/>
      <c r="G88" s="182"/>
      <c r="H88" s="20"/>
      <c r="I88" s="20"/>
      <c r="J88" s="20"/>
      <c r="K88" s="20"/>
      <c r="L88" s="20"/>
      <c r="M88" s="20"/>
      <c r="N88" s="20" t="s">
        <v>39</v>
      </c>
      <c r="O88" s="20"/>
      <c r="P88" s="20"/>
      <c r="Q88" s="20"/>
      <c r="R88" s="20"/>
      <c r="S88" s="20"/>
      <c r="T88" s="20"/>
      <c r="U88" s="20"/>
      <c r="W88" s="18" t="s">
        <v>40</v>
      </c>
    </row>
  </sheetData>
  <mergeCells count="81">
    <mergeCell ref="A1:Y1"/>
    <mergeCell ref="A2:Y2"/>
    <mergeCell ref="A3:Y3"/>
    <mergeCell ref="A4:Y4"/>
    <mergeCell ref="A5:A6"/>
    <mergeCell ref="B5:B6"/>
    <mergeCell ref="W5:W6"/>
    <mergeCell ref="D5:F5"/>
    <mergeCell ref="G5:I5"/>
    <mergeCell ref="J5:L5"/>
    <mergeCell ref="M5:O5"/>
    <mergeCell ref="C5:C6"/>
    <mergeCell ref="A60:B60"/>
    <mergeCell ref="X5:X6"/>
    <mergeCell ref="Y5:Y6"/>
    <mergeCell ref="A55:B55"/>
    <mergeCell ref="A56:B56"/>
    <mergeCell ref="A57:B57"/>
    <mergeCell ref="A58:B58"/>
    <mergeCell ref="A59:B59"/>
    <mergeCell ref="P5:R5"/>
    <mergeCell ref="S5:U5"/>
    <mergeCell ref="D54:F54"/>
    <mergeCell ref="G54:I54"/>
    <mergeCell ref="J54:L54"/>
    <mergeCell ref="M54:O54"/>
    <mergeCell ref="P54:R54"/>
    <mergeCell ref="S54:U54"/>
    <mergeCell ref="P77:P78"/>
    <mergeCell ref="Q77:Q78"/>
    <mergeCell ref="S77:S78"/>
    <mergeCell ref="A61:B61"/>
    <mergeCell ref="A62:B62"/>
    <mergeCell ref="A63:B63"/>
    <mergeCell ref="A64:B64"/>
    <mergeCell ref="A77:B78"/>
    <mergeCell ref="D77:E78"/>
    <mergeCell ref="D65:F65"/>
    <mergeCell ref="G65:I65"/>
    <mergeCell ref="J65:L65"/>
    <mergeCell ref="M65:O65"/>
    <mergeCell ref="P65:R65"/>
    <mergeCell ref="S65:U65"/>
    <mergeCell ref="A66:B66"/>
    <mergeCell ref="A79:B79"/>
    <mergeCell ref="D79:E79"/>
    <mergeCell ref="G77:G78"/>
    <mergeCell ref="H77:J78"/>
    <mergeCell ref="K77:M78"/>
    <mergeCell ref="T77:T78"/>
    <mergeCell ref="V77:V78"/>
    <mergeCell ref="W77:W78"/>
    <mergeCell ref="X77:X78"/>
    <mergeCell ref="Y77:Y78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D88:G8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S76:T76"/>
    <mergeCell ref="D76:E76"/>
    <mergeCell ref="G76:H76"/>
    <mergeCell ref="J76:K76"/>
    <mergeCell ref="M76:N76"/>
    <mergeCell ref="P76:Q76"/>
  </mergeCells>
  <conditionalFormatting sqref="D7:D53">
    <cfRule type="cellIs" dxfId="5" priority="16" operator="lessThan">
      <formula>13.2</formula>
    </cfRule>
  </conditionalFormatting>
  <conditionalFormatting sqref="G7:G53">
    <cfRule type="cellIs" dxfId="4" priority="13" operator="lessThan">
      <formula>13.2</formula>
    </cfRule>
  </conditionalFormatting>
  <conditionalFormatting sqref="J7:J53">
    <cfRule type="cellIs" dxfId="3" priority="10" operator="lessThan">
      <formula>13.2</formula>
    </cfRule>
  </conditionalFormatting>
  <conditionalFormatting sqref="M7:M53">
    <cfRule type="cellIs" dxfId="2" priority="7" operator="lessThan">
      <formula>13.2</formula>
    </cfRule>
  </conditionalFormatting>
  <conditionalFormatting sqref="P7:P53">
    <cfRule type="cellIs" dxfId="1" priority="4" operator="lessThan">
      <formula>13.2</formula>
    </cfRule>
  </conditionalFormatting>
  <conditionalFormatting sqref="S7:S53">
    <cfRule type="cellIs" dxfId="0" priority="1" operator="lessThan">
      <formula>13.2</formula>
    </cfRule>
  </conditionalFormatting>
  <pageMargins left="0.70866141732283505" right="0.35433070866141703" top="0.43307086614173201" bottom="0.43307086614173201" header="0.31496062992126" footer="0.31496062992126"/>
  <pageSetup paperSize="5" scale="53" orientation="portrait" verticalDpi="1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9"/>
  <sheetViews>
    <sheetView view="pageBreakPreview" zoomScale="85" zoomScaleNormal="70" zoomScaleSheetLayoutView="85" workbookViewId="0">
      <selection sqref="A1:V1"/>
    </sheetView>
  </sheetViews>
  <sheetFormatPr defaultRowHeight="15" x14ac:dyDescent="0.25"/>
  <cols>
    <col min="1" max="1" width="3" customWidth="1"/>
    <col min="2" max="2" width="3.140625" bestFit="1" customWidth="1"/>
    <col min="3" max="3" width="19.140625" customWidth="1"/>
    <col min="4" max="4" width="8.5703125" style="29" customWidth="1"/>
    <col min="5" max="5" width="8.85546875" style="29" bestFit="1" customWidth="1"/>
    <col min="6" max="6" width="8.85546875" style="29" customWidth="1"/>
    <col min="7" max="7" width="7.140625" bestFit="1" customWidth="1"/>
    <col min="8" max="8" width="6.28515625" bestFit="1" customWidth="1"/>
    <col min="9" max="10" width="5.85546875" bestFit="1" customWidth="1"/>
    <col min="11" max="11" width="7.7109375" bestFit="1" customWidth="1"/>
    <col min="12" max="12" width="6.28515625" style="29" bestFit="1" customWidth="1"/>
    <col min="13" max="16" width="5.5703125" style="29" customWidth="1"/>
    <col min="17" max="17" width="6.140625" style="29" bestFit="1" customWidth="1"/>
    <col min="18" max="18" width="6.7109375" style="29" customWidth="1"/>
    <col min="19" max="19" width="9.85546875" style="29" customWidth="1"/>
    <col min="20" max="20" width="27.85546875" customWidth="1"/>
    <col min="21" max="21" width="23.28515625" customWidth="1"/>
    <col min="22" max="22" width="15.7109375" style="34" customWidth="1"/>
  </cols>
  <sheetData>
    <row r="1" spans="1:22" x14ac:dyDescent="0.25">
      <c r="A1" s="223" t="str">
        <f>TITLE!A1</f>
        <v>PMSHREE SCHOOL JAWAHAR NAVODAYA VIDYALAYA, SCHOOL ________________NAME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</row>
    <row r="2" spans="1:22" x14ac:dyDescent="0.25">
      <c r="A2" s="223" t="str">
        <f>TITLE!A2</f>
        <v>CONSOLIDATED RESULT 2025-26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</row>
    <row r="3" spans="1:22" x14ac:dyDescent="0.25">
      <c r="A3" s="223" t="str">
        <f>TITLE!A3</f>
        <v>PWT-4 (______________-2025)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2" x14ac:dyDescent="0.25">
      <c r="A4" s="224" t="s">
        <v>42</v>
      </c>
      <c r="B4" s="225" t="s">
        <v>43</v>
      </c>
      <c r="C4" s="226" t="s">
        <v>44</v>
      </c>
      <c r="D4" s="227" t="s">
        <v>54</v>
      </c>
      <c r="E4" s="222" t="s">
        <v>45</v>
      </c>
      <c r="F4" s="222" t="s">
        <v>115</v>
      </c>
      <c r="G4" s="228" t="s">
        <v>55</v>
      </c>
      <c r="H4" s="228" t="s">
        <v>56</v>
      </c>
      <c r="I4" s="220" t="s">
        <v>95</v>
      </c>
      <c r="J4" s="220" t="s">
        <v>96</v>
      </c>
      <c r="K4" s="222" t="s">
        <v>22</v>
      </c>
      <c r="L4" s="218" t="s">
        <v>46</v>
      </c>
      <c r="M4" s="218"/>
      <c r="N4" s="218"/>
      <c r="O4" s="218"/>
      <c r="P4" s="218"/>
      <c r="Q4" s="44"/>
      <c r="R4" s="222" t="s">
        <v>97</v>
      </c>
      <c r="S4" s="229" t="s">
        <v>47</v>
      </c>
      <c r="T4" s="218" t="s">
        <v>28</v>
      </c>
      <c r="U4" s="218" t="s">
        <v>29</v>
      </c>
      <c r="V4" s="222" t="s">
        <v>48</v>
      </c>
    </row>
    <row r="5" spans="1:22" ht="24" x14ac:dyDescent="0.25">
      <c r="A5" s="224"/>
      <c r="B5" s="225"/>
      <c r="C5" s="226"/>
      <c r="D5" s="227"/>
      <c r="E5" s="222"/>
      <c r="F5" s="222"/>
      <c r="G5" s="228"/>
      <c r="H5" s="228"/>
      <c r="I5" s="221"/>
      <c r="J5" s="221"/>
      <c r="K5" s="222"/>
      <c r="L5" s="45" t="s">
        <v>49</v>
      </c>
      <c r="M5" s="45" t="s">
        <v>24</v>
      </c>
      <c r="N5" s="45" t="s">
        <v>25</v>
      </c>
      <c r="O5" s="45" t="s">
        <v>26</v>
      </c>
      <c r="P5" s="45" t="s">
        <v>85</v>
      </c>
      <c r="Q5" s="45" t="s">
        <v>87</v>
      </c>
      <c r="R5" s="222"/>
      <c r="S5" s="229"/>
      <c r="T5" s="218"/>
      <c r="U5" s="218"/>
      <c r="V5" s="222"/>
    </row>
    <row r="6" spans="1:22" ht="23.1" customHeight="1" x14ac:dyDescent="0.25">
      <c r="A6" s="219">
        <v>1</v>
      </c>
      <c r="B6" s="219">
        <v>6</v>
      </c>
      <c r="C6" s="47" t="s">
        <v>50</v>
      </c>
      <c r="D6" s="56">
        <f>TITLE!B6</f>
        <v>0</v>
      </c>
      <c r="E6" s="56">
        <f>'6A'!C64+'6B'!C64</f>
        <v>0</v>
      </c>
      <c r="F6" s="56">
        <f>D6-E6</f>
        <v>0</v>
      </c>
      <c r="G6" s="50">
        <f t="shared" ref="G6:G11" si="0">E6-H6</f>
        <v>0</v>
      </c>
      <c r="H6" s="50">
        <f t="shared" ref="H6:H11" si="1">L6</f>
        <v>0</v>
      </c>
      <c r="I6" s="46">
        <f>E6-L6</f>
        <v>0</v>
      </c>
      <c r="J6" s="46">
        <f>L6</f>
        <v>0</v>
      </c>
      <c r="K6" s="49" t="e">
        <f>('6A'!C57+'6B'!C57)/2</f>
        <v>#DIV/0!</v>
      </c>
      <c r="L6" s="45">
        <f>'6A'!C58+'6B'!C58</f>
        <v>0</v>
      </c>
      <c r="M6" s="32">
        <f>'6A'!C59+'6B'!C59</f>
        <v>0</v>
      </c>
      <c r="N6" s="32">
        <f>'6A'!C60+'6B'!C60</f>
        <v>0</v>
      </c>
      <c r="O6" s="32">
        <f>'6A'!C61+'6B'!C61</f>
        <v>0</v>
      </c>
      <c r="P6" s="33">
        <f>'6A'!C62+'6B'!C62</f>
        <v>0</v>
      </c>
      <c r="Q6" s="45">
        <f>'6A'!C63+'6B'!C63</f>
        <v>0</v>
      </c>
      <c r="R6" s="50">
        <f>'6A'!C55+'6B'!C55</f>
        <v>0</v>
      </c>
      <c r="S6" s="51" t="e">
        <f>('6A'!C56+'6B'!C56)/2</f>
        <v>#DIV/0!</v>
      </c>
      <c r="T6" s="52"/>
      <c r="U6" s="52" t="s">
        <v>67</v>
      </c>
      <c r="V6" s="78" t="s">
        <v>74</v>
      </c>
    </row>
    <row r="7" spans="1:22" ht="23.1" customHeight="1" x14ac:dyDescent="0.25">
      <c r="A7" s="219"/>
      <c r="B7" s="219"/>
      <c r="C7" s="47" t="s">
        <v>12</v>
      </c>
      <c r="D7" s="56">
        <f>TITLE!B6</f>
        <v>0</v>
      </c>
      <c r="E7" s="56">
        <f>'6A'!F64+'6B'!F64</f>
        <v>0</v>
      </c>
      <c r="F7" s="56">
        <f t="shared" ref="F7:F29" si="2">D7-E7</f>
        <v>0</v>
      </c>
      <c r="G7" s="50">
        <f t="shared" si="0"/>
        <v>0</v>
      </c>
      <c r="H7" s="50">
        <f t="shared" si="1"/>
        <v>0</v>
      </c>
      <c r="I7" s="46">
        <f t="shared" ref="I7:I35" si="3">E7-L7</f>
        <v>0</v>
      </c>
      <c r="J7" s="46">
        <f t="shared" ref="J7:J35" si="4">L7</f>
        <v>0</v>
      </c>
      <c r="K7" s="49" t="e">
        <f>('6A'!F57+'6B'!F57)/2</f>
        <v>#DIV/0!</v>
      </c>
      <c r="L7" s="45">
        <f>'6A'!F58+'6B'!F58</f>
        <v>0</v>
      </c>
      <c r="M7" s="32">
        <f>'6A'!F59+'6B'!F59</f>
        <v>0</v>
      </c>
      <c r="N7" s="32">
        <f>'6A'!F60+'6B'!F60</f>
        <v>0</v>
      </c>
      <c r="O7" s="32">
        <f>'6A'!F61+'6B'!F61</f>
        <v>0</v>
      </c>
      <c r="P7" s="33">
        <f>'6A'!F62+'6B'!F62</f>
        <v>0</v>
      </c>
      <c r="Q7" s="45">
        <f>'6A'!F63+'6B'!F63</f>
        <v>0</v>
      </c>
      <c r="R7" s="50">
        <f>'6A'!F55+'6B'!F55</f>
        <v>0</v>
      </c>
      <c r="S7" s="51" t="e">
        <f>('6A'!F56+'6B'!F56)/2</f>
        <v>#DIV/0!</v>
      </c>
      <c r="T7" s="144"/>
      <c r="U7" s="52" t="s">
        <v>66</v>
      </c>
      <c r="V7" s="78" t="s">
        <v>74</v>
      </c>
    </row>
    <row r="8" spans="1:22" ht="23.1" customHeight="1" x14ac:dyDescent="0.25">
      <c r="A8" s="219"/>
      <c r="B8" s="219"/>
      <c r="C8" s="47" t="s">
        <v>51</v>
      </c>
      <c r="D8" s="56">
        <f>TITLE!B6</f>
        <v>0</v>
      </c>
      <c r="E8" s="56">
        <f>'6A'!L64+'6B'!L64</f>
        <v>0</v>
      </c>
      <c r="F8" s="56">
        <f t="shared" si="2"/>
        <v>0</v>
      </c>
      <c r="G8" s="50">
        <f t="shared" si="0"/>
        <v>0</v>
      </c>
      <c r="H8" s="50">
        <f t="shared" si="1"/>
        <v>0</v>
      </c>
      <c r="I8" s="46">
        <f t="shared" si="3"/>
        <v>0</v>
      </c>
      <c r="J8" s="46">
        <f t="shared" si="4"/>
        <v>0</v>
      </c>
      <c r="K8" s="49" t="e">
        <f>('6A'!L57+'6B'!L57)/2</f>
        <v>#DIV/0!</v>
      </c>
      <c r="L8" s="45">
        <f>'6A'!L58+'6B'!L58</f>
        <v>0</v>
      </c>
      <c r="M8" s="32">
        <f>'6A'!L59+'6B'!L59</f>
        <v>0</v>
      </c>
      <c r="N8" s="32">
        <f>'6A'!L60+'6B'!L60</f>
        <v>0</v>
      </c>
      <c r="O8" s="32">
        <f>'6A'!L61+'6B'!L61</f>
        <v>0</v>
      </c>
      <c r="P8" s="33">
        <f>'6A'!L62+'6B'!L62</f>
        <v>0</v>
      </c>
      <c r="Q8" s="45">
        <f>'6A'!F63+'6B'!F63</f>
        <v>0</v>
      </c>
      <c r="R8" s="50">
        <f>'6A'!L55+'6B'!L55</f>
        <v>0</v>
      </c>
      <c r="S8" s="51" t="e">
        <f>('6A'!L56+'6B'!L56)/2</f>
        <v>#DIV/0!</v>
      </c>
      <c r="T8" s="52"/>
      <c r="U8" s="52" t="s">
        <v>69</v>
      </c>
      <c r="V8" s="78" t="s">
        <v>74</v>
      </c>
    </row>
    <row r="9" spans="1:22" ht="23.1" customHeight="1" x14ac:dyDescent="0.25">
      <c r="A9" s="219"/>
      <c r="B9" s="219"/>
      <c r="C9" s="47" t="s">
        <v>52</v>
      </c>
      <c r="D9" s="56">
        <f>TITLE!B6</f>
        <v>0</v>
      </c>
      <c r="E9" s="56">
        <f>'6A'!I64+'6B'!I64</f>
        <v>0</v>
      </c>
      <c r="F9" s="56">
        <f t="shared" si="2"/>
        <v>0</v>
      </c>
      <c r="G9" s="50">
        <f t="shared" si="0"/>
        <v>0</v>
      </c>
      <c r="H9" s="50">
        <f t="shared" si="1"/>
        <v>0</v>
      </c>
      <c r="I9" s="46">
        <f t="shared" si="3"/>
        <v>0</v>
      </c>
      <c r="J9" s="46">
        <f t="shared" si="4"/>
        <v>0</v>
      </c>
      <c r="K9" s="49" t="e">
        <f>('6A'!I57+'6B'!I57)/2</f>
        <v>#DIV/0!</v>
      </c>
      <c r="L9" s="45">
        <f>'6A'!I58+'6B'!I58</f>
        <v>0</v>
      </c>
      <c r="M9" s="32">
        <f>'6A'!I59+'6B'!I59</f>
        <v>0</v>
      </c>
      <c r="N9" s="32">
        <f>'6A'!I60+'6B'!I60</f>
        <v>0</v>
      </c>
      <c r="O9" s="32">
        <f>'6A'!I61+'6B'!I61</f>
        <v>0</v>
      </c>
      <c r="P9" s="33">
        <f>'6A'!I62+'6B'!I62</f>
        <v>0</v>
      </c>
      <c r="Q9" s="45">
        <f>'6A'!I63+'6B'!I63</f>
        <v>0</v>
      </c>
      <c r="R9" s="50">
        <f>'6A'!I55+'6B'!I55</f>
        <v>0</v>
      </c>
      <c r="S9" s="51" t="e">
        <f>('6A'!I56+'6B'!I56)/2</f>
        <v>#DIV/0!</v>
      </c>
      <c r="T9" s="52"/>
      <c r="U9" s="52" t="s">
        <v>68</v>
      </c>
      <c r="V9" s="78" t="s">
        <v>74</v>
      </c>
    </row>
    <row r="10" spans="1:22" ht="23.1" customHeight="1" x14ac:dyDescent="0.25">
      <c r="A10" s="219"/>
      <c r="B10" s="219"/>
      <c r="C10" s="47" t="s">
        <v>53</v>
      </c>
      <c r="D10" s="56">
        <f>TITLE!B6</f>
        <v>0</v>
      </c>
      <c r="E10" s="56">
        <f>'6A'!O64+'6B'!O64</f>
        <v>0</v>
      </c>
      <c r="F10" s="56">
        <f t="shared" si="2"/>
        <v>0</v>
      </c>
      <c r="G10" s="50">
        <f t="shared" si="0"/>
        <v>0</v>
      </c>
      <c r="H10" s="50">
        <f t="shared" si="1"/>
        <v>0</v>
      </c>
      <c r="I10" s="46">
        <f t="shared" si="3"/>
        <v>0</v>
      </c>
      <c r="J10" s="46">
        <f t="shared" si="4"/>
        <v>0</v>
      </c>
      <c r="K10" s="49" t="e">
        <f>('6A'!O57+'6B'!O57)/2</f>
        <v>#DIV/0!</v>
      </c>
      <c r="L10" s="45">
        <f>'6A'!O58+'6B'!O58</f>
        <v>0</v>
      </c>
      <c r="M10" s="32">
        <f>'6A'!O59+'6B'!O59</f>
        <v>0</v>
      </c>
      <c r="N10" s="32">
        <f>'6A'!O60+'6B'!O60</f>
        <v>0</v>
      </c>
      <c r="O10" s="32">
        <f>'6A'!O61+'6B'!O61</f>
        <v>0</v>
      </c>
      <c r="P10" s="33">
        <f>'6A'!O62+'6B'!O62</f>
        <v>0</v>
      </c>
      <c r="Q10" s="45">
        <f>'6A'!O63+'6B'!O63</f>
        <v>0</v>
      </c>
      <c r="R10" s="50">
        <f>'6A'!O55+'6B'!O55</f>
        <v>0</v>
      </c>
      <c r="S10" s="51" t="e">
        <f>('6A'!O56+'6B'!O56)/2</f>
        <v>#DIV/0!</v>
      </c>
      <c r="T10" s="52"/>
      <c r="U10" s="52" t="s">
        <v>70</v>
      </c>
      <c r="V10" s="78" t="s">
        <v>74</v>
      </c>
    </row>
    <row r="11" spans="1:22" ht="23.1" customHeight="1" x14ac:dyDescent="0.25">
      <c r="A11" s="219"/>
      <c r="B11" s="219"/>
      <c r="C11" s="47" t="s">
        <v>65</v>
      </c>
      <c r="D11" s="56">
        <f>TITLE!B6</f>
        <v>0</v>
      </c>
      <c r="E11" s="33">
        <f>'6A'!R64+'6B'!R64</f>
        <v>0</v>
      </c>
      <c r="F11" s="56">
        <f t="shared" si="2"/>
        <v>0</v>
      </c>
      <c r="G11" s="50">
        <f t="shared" si="0"/>
        <v>0</v>
      </c>
      <c r="H11" s="50">
        <f t="shared" si="1"/>
        <v>0</v>
      </c>
      <c r="I11" s="46">
        <f t="shared" si="3"/>
        <v>0</v>
      </c>
      <c r="J11" s="46">
        <f t="shared" si="4"/>
        <v>0</v>
      </c>
      <c r="K11" s="49" t="e">
        <f>('6A'!R57+'6B'!R57)/2</f>
        <v>#DIV/0!</v>
      </c>
      <c r="L11" s="45">
        <f>'6A'!R58+'6B'!R58</f>
        <v>0</v>
      </c>
      <c r="M11" s="32">
        <f>'6A'!R59+'6B'!R59</f>
        <v>0</v>
      </c>
      <c r="N11" s="32">
        <f>'6A'!R60+'6B'!R60</f>
        <v>0</v>
      </c>
      <c r="O11" s="32">
        <f>'6A'!R61+'6B'!R61</f>
        <v>0</v>
      </c>
      <c r="P11" s="33">
        <f>'6A'!R62+'6B'!R62</f>
        <v>0</v>
      </c>
      <c r="Q11" s="45">
        <f>'6A'!R63+'6B'!R63</f>
        <v>0</v>
      </c>
      <c r="R11" s="50">
        <f>'6A'!R55+'6B'!R55</f>
        <v>0</v>
      </c>
      <c r="S11" s="51" t="e">
        <f>('6A'!R56+'6B'!R56)/2</f>
        <v>#DIV/0!</v>
      </c>
      <c r="T11" s="52"/>
      <c r="U11" s="52" t="s">
        <v>75</v>
      </c>
      <c r="V11" s="78" t="s">
        <v>74</v>
      </c>
    </row>
    <row r="12" spans="1:22" s="25" customFormat="1" ht="23.1" customHeight="1" x14ac:dyDescent="0.25">
      <c r="A12" s="219">
        <v>2</v>
      </c>
      <c r="B12" s="219">
        <v>7</v>
      </c>
      <c r="C12" s="47" t="s">
        <v>50</v>
      </c>
      <c r="D12" s="50">
        <f>TITLE!B7</f>
        <v>80</v>
      </c>
      <c r="E12" s="50">
        <f>'7A'!C64+'7B'!C64</f>
        <v>0</v>
      </c>
      <c r="F12" s="56">
        <f t="shared" si="2"/>
        <v>80</v>
      </c>
      <c r="G12" s="50">
        <f t="shared" ref="G12:G35" si="5">E12-H12</f>
        <v>0</v>
      </c>
      <c r="H12" s="50">
        <f t="shared" ref="H12:H35" si="6">L12</f>
        <v>0</v>
      </c>
      <c r="I12" s="46">
        <f t="shared" si="3"/>
        <v>0</v>
      </c>
      <c r="J12" s="46">
        <f t="shared" si="4"/>
        <v>0</v>
      </c>
      <c r="K12" s="49" t="e">
        <f>('7A'!C57+'7B'!C57)/2</f>
        <v>#DIV/0!</v>
      </c>
      <c r="L12" s="53">
        <f>'7A'!C58+'7B'!C58</f>
        <v>0</v>
      </c>
      <c r="M12" s="50">
        <f>'7A'!C59+'7B'!C59</f>
        <v>0</v>
      </c>
      <c r="N12" s="50">
        <f>'7A'!C60+'7B'!C60</f>
        <v>0</v>
      </c>
      <c r="O12" s="50">
        <f>'7A'!C61+'7B'!C61</f>
        <v>0</v>
      </c>
      <c r="P12" s="50">
        <f>'7A'!C62+'7B'!C62</f>
        <v>0</v>
      </c>
      <c r="Q12" s="53">
        <f>'7A'!C63+'7B'!C63</f>
        <v>0</v>
      </c>
      <c r="R12" s="50">
        <f>'7A'!C55+'7B'!C55</f>
        <v>0</v>
      </c>
      <c r="S12" s="51" t="e">
        <f>('7A'!C56+'7B'!C56)/2</f>
        <v>#DIV/0!</v>
      </c>
      <c r="T12" s="52"/>
      <c r="U12" s="52" t="s">
        <v>67</v>
      </c>
      <c r="V12" s="78" t="s">
        <v>74</v>
      </c>
    </row>
    <row r="13" spans="1:22" s="25" customFormat="1" ht="23.1" customHeight="1" x14ac:dyDescent="0.25">
      <c r="A13" s="219"/>
      <c r="B13" s="219"/>
      <c r="C13" s="47" t="s">
        <v>12</v>
      </c>
      <c r="D13" s="50">
        <f>TITLE!B7</f>
        <v>80</v>
      </c>
      <c r="E13" s="50">
        <f>'7A'!F64+'7B'!F64</f>
        <v>0</v>
      </c>
      <c r="F13" s="56">
        <f t="shared" si="2"/>
        <v>80</v>
      </c>
      <c r="G13" s="50">
        <f t="shared" si="5"/>
        <v>0</v>
      </c>
      <c r="H13" s="50">
        <f t="shared" si="6"/>
        <v>0</v>
      </c>
      <c r="I13" s="46">
        <f t="shared" si="3"/>
        <v>0</v>
      </c>
      <c r="J13" s="46">
        <f t="shared" si="4"/>
        <v>0</v>
      </c>
      <c r="K13" s="49" t="e">
        <f>('7A'!F57+'7B'!F57)/2</f>
        <v>#DIV/0!</v>
      </c>
      <c r="L13" s="50">
        <f>'7A'!F58+'7B'!F58</f>
        <v>0</v>
      </c>
      <c r="M13" s="50">
        <f>'7A'!F59+'7B'!F59</f>
        <v>0</v>
      </c>
      <c r="N13" s="50">
        <f>'7A'!F60+'7B'!F60</f>
        <v>0</v>
      </c>
      <c r="O13" s="50">
        <f>'7A'!F61+'7B'!F61</f>
        <v>0</v>
      </c>
      <c r="P13" s="50">
        <f>'7A'!F62+'7B'!F62</f>
        <v>0</v>
      </c>
      <c r="Q13" s="50">
        <f>'7A'!F63+'7B'!F63</f>
        <v>0</v>
      </c>
      <c r="R13" s="50">
        <f>'7A'!F55+'7B'!F55</f>
        <v>0</v>
      </c>
      <c r="S13" s="51" t="e">
        <f>('7A'!F56+'7B'!F56)/2</f>
        <v>#DIV/0!</v>
      </c>
      <c r="T13" s="144"/>
      <c r="U13" s="52" t="s">
        <v>66</v>
      </c>
      <c r="V13" s="78" t="s">
        <v>74</v>
      </c>
    </row>
    <row r="14" spans="1:22" s="25" customFormat="1" ht="23.1" customHeight="1" x14ac:dyDescent="0.25">
      <c r="A14" s="219"/>
      <c r="B14" s="219"/>
      <c r="C14" s="47" t="s">
        <v>51</v>
      </c>
      <c r="D14" s="50">
        <f>TITLE!B7</f>
        <v>80</v>
      </c>
      <c r="E14" s="50">
        <f>'7A'!L64+'7B'!L64</f>
        <v>0</v>
      </c>
      <c r="F14" s="56">
        <f t="shared" si="2"/>
        <v>80</v>
      </c>
      <c r="G14" s="50">
        <f t="shared" si="5"/>
        <v>0</v>
      </c>
      <c r="H14" s="50">
        <f t="shared" si="6"/>
        <v>0</v>
      </c>
      <c r="I14" s="46">
        <f t="shared" si="3"/>
        <v>0</v>
      </c>
      <c r="J14" s="46">
        <f t="shared" si="4"/>
        <v>0</v>
      </c>
      <c r="K14" s="49" t="e">
        <f>('7A'!L57+'7B'!L57)/2</f>
        <v>#DIV/0!</v>
      </c>
      <c r="L14" s="50">
        <f>'7A'!L58+'7B'!L58</f>
        <v>0</v>
      </c>
      <c r="M14" s="50">
        <f>'7A'!L59+'7B'!L59</f>
        <v>0</v>
      </c>
      <c r="N14" s="50">
        <f>'7A'!L60+'7B'!L60</f>
        <v>0</v>
      </c>
      <c r="O14" s="50">
        <f>'7A'!L61+'7B'!L61</f>
        <v>0</v>
      </c>
      <c r="P14" s="50">
        <f>'7A'!L62+'7B'!L62</f>
        <v>0</v>
      </c>
      <c r="Q14" s="53">
        <f>'7A'!L63+'7B'!L63</f>
        <v>0</v>
      </c>
      <c r="R14" s="50">
        <f>'7A'!L55+'7B'!L55</f>
        <v>0</v>
      </c>
      <c r="S14" s="51" t="e">
        <f>('7A'!L56+'7B'!L56)/2</f>
        <v>#DIV/0!</v>
      </c>
      <c r="T14" s="52"/>
      <c r="U14" s="52" t="s">
        <v>69</v>
      </c>
      <c r="V14" s="78" t="s">
        <v>74</v>
      </c>
    </row>
    <row r="15" spans="1:22" s="25" customFormat="1" ht="23.1" customHeight="1" x14ac:dyDescent="0.25">
      <c r="A15" s="219"/>
      <c r="B15" s="219"/>
      <c r="C15" s="47" t="s">
        <v>52</v>
      </c>
      <c r="D15" s="50">
        <f>TITLE!B7</f>
        <v>80</v>
      </c>
      <c r="E15" s="50">
        <f>'7A'!I64+'7B'!I64</f>
        <v>0</v>
      </c>
      <c r="F15" s="56">
        <f t="shared" si="2"/>
        <v>80</v>
      </c>
      <c r="G15" s="50">
        <f t="shared" si="5"/>
        <v>0</v>
      </c>
      <c r="H15" s="50">
        <f t="shared" si="6"/>
        <v>0</v>
      </c>
      <c r="I15" s="46">
        <f t="shared" si="3"/>
        <v>0</v>
      </c>
      <c r="J15" s="46">
        <f t="shared" si="4"/>
        <v>0</v>
      </c>
      <c r="K15" s="49" t="e">
        <f>('7A'!I57+'7B'!I57)/2</f>
        <v>#DIV/0!</v>
      </c>
      <c r="L15" s="50">
        <f>'7A'!I58+'7B'!I58</f>
        <v>0</v>
      </c>
      <c r="M15" s="50">
        <f>'7A'!I59+'7B'!I59</f>
        <v>0</v>
      </c>
      <c r="N15" s="50">
        <f>'7A'!I60+'7B'!I60</f>
        <v>0</v>
      </c>
      <c r="O15" s="50">
        <f>'7A'!I61+'7B'!I61</f>
        <v>0</v>
      </c>
      <c r="P15" s="50">
        <f>'7A'!I62+'7B'!I62</f>
        <v>0</v>
      </c>
      <c r="Q15" s="53">
        <f>'7A'!I63+'7B'!I63</f>
        <v>0</v>
      </c>
      <c r="R15" s="50">
        <f>'7A'!I55+'7B'!I55</f>
        <v>0</v>
      </c>
      <c r="S15" s="51" t="e">
        <f>('7A'!I56+'7B'!I56)/2</f>
        <v>#DIV/0!</v>
      </c>
      <c r="T15" s="52"/>
      <c r="U15" s="52" t="s">
        <v>68</v>
      </c>
      <c r="V15" s="78" t="s">
        <v>74</v>
      </c>
    </row>
    <row r="16" spans="1:22" s="25" customFormat="1" ht="23.1" customHeight="1" x14ac:dyDescent="0.25">
      <c r="A16" s="219"/>
      <c r="B16" s="219"/>
      <c r="C16" s="47" t="s">
        <v>53</v>
      </c>
      <c r="D16" s="50">
        <f>TITLE!B7</f>
        <v>80</v>
      </c>
      <c r="E16" s="50">
        <f>'7A'!O64+'7B'!O64</f>
        <v>0</v>
      </c>
      <c r="F16" s="56">
        <f t="shared" si="2"/>
        <v>80</v>
      </c>
      <c r="G16" s="50">
        <f t="shared" si="5"/>
        <v>0</v>
      </c>
      <c r="H16" s="50">
        <f t="shared" si="6"/>
        <v>0</v>
      </c>
      <c r="I16" s="46">
        <f t="shared" si="3"/>
        <v>0</v>
      </c>
      <c r="J16" s="46">
        <f t="shared" si="4"/>
        <v>0</v>
      </c>
      <c r="K16" s="49" t="e">
        <f>('7A'!O57+'7B'!O57)/2</f>
        <v>#DIV/0!</v>
      </c>
      <c r="L16" s="53">
        <f>'7A'!O58+'7B'!O58</f>
        <v>0</v>
      </c>
      <c r="M16" s="50">
        <f>'7A'!O59+'7B'!O59</f>
        <v>0</v>
      </c>
      <c r="N16" s="50">
        <f>'7A'!O60+'7B'!O60</f>
        <v>0</v>
      </c>
      <c r="O16" s="50">
        <f>'7A'!O61+'7B'!O61</f>
        <v>0</v>
      </c>
      <c r="P16" s="50">
        <f>'7A'!O62+'7B'!O62</f>
        <v>0</v>
      </c>
      <c r="Q16" s="53">
        <f>'7A'!O63+'7B'!O63</f>
        <v>0</v>
      </c>
      <c r="R16" s="50">
        <f>'7A'!O55+'7B'!O55</f>
        <v>0</v>
      </c>
      <c r="S16" s="51" t="e">
        <f>('7A'!O56+'7B'!O56)/2</f>
        <v>#DIV/0!</v>
      </c>
      <c r="T16" s="52"/>
      <c r="U16" s="52" t="s">
        <v>70</v>
      </c>
      <c r="V16" s="78" t="s">
        <v>74</v>
      </c>
    </row>
    <row r="17" spans="1:22" s="25" customFormat="1" ht="23.1" customHeight="1" x14ac:dyDescent="0.25">
      <c r="A17" s="219"/>
      <c r="B17" s="219"/>
      <c r="C17" s="47" t="s">
        <v>65</v>
      </c>
      <c r="D17" s="50">
        <f>TITLE!B7</f>
        <v>80</v>
      </c>
      <c r="E17" s="50">
        <f>'7A'!R64+'7B'!R64</f>
        <v>0</v>
      </c>
      <c r="F17" s="56">
        <f t="shared" si="2"/>
        <v>80</v>
      </c>
      <c r="G17" s="50">
        <f t="shared" si="5"/>
        <v>0</v>
      </c>
      <c r="H17" s="50">
        <f t="shared" si="6"/>
        <v>0</v>
      </c>
      <c r="I17" s="46">
        <f t="shared" si="3"/>
        <v>0</v>
      </c>
      <c r="J17" s="46">
        <f t="shared" si="4"/>
        <v>0</v>
      </c>
      <c r="K17" s="49" t="e">
        <f>('7A'!R57+'7B'!R57)/2</f>
        <v>#DIV/0!</v>
      </c>
      <c r="L17" s="53">
        <f>'7A'!R58+'7B'!R58</f>
        <v>0</v>
      </c>
      <c r="M17" s="50">
        <f>'7A'!R59+'7B'!R59</f>
        <v>0</v>
      </c>
      <c r="N17" s="50">
        <f>'7A'!R60+'7B'!R60</f>
        <v>0</v>
      </c>
      <c r="O17" s="50">
        <f>'7A'!R61+'7B'!R61</f>
        <v>0</v>
      </c>
      <c r="P17" s="50">
        <f>'7A'!R62+'7B'!R62</f>
        <v>0</v>
      </c>
      <c r="Q17" s="50">
        <f>'7A'!R63+'7B'!R63</f>
        <v>0</v>
      </c>
      <c r="R17" s="50">
        <f>'7A'!R55+'7B'!R55</f>
        <v>0</v>
      </c>
      <c r="S17" s="51" t="e">
        <f>('7A'!R56+'7B'!R56)/2</f>
        <v>#DIV/0!</v>
      </c>
      <c r="T17" s="52"/>
      <c r="U17" s="52" t="s">
        <v>75</v>
      </c>
      <c r="V17" s="78" t="s">
        <v>74</v>
      </c>
    </row>
    <row r="18" spans="1:22" s="43" customFormat="1" ht="23.1" customHeight="1" x14ac:dyDescent="0.25">
      <c r="A18" s="219">
        <v>3</v>
      </c>
      <c r="B18" s="219">
        <v>8</v>
      </c>
      <c r="C18" s="47" t="s">
        <v>50</v>
      </c>
      <c r="D18" s="50">
        <f>TITLE!B8</f>
        <v>78</v>
      </c>
      <c r="E18" s="50">
        <f>'8A'!C64+'8B'!C64</f>
        <v>0</v>
      </c>
      <c r="F18" s="56">
        <f t="shared" si="2"/>
        <v>78</v>
      </c>
      <c r="G18" s="50">
        <f t="shared" si="5"/>
        <v>0</v>
      </c>
      <c r="H18" s="50">
        <f t="shared" si="6"/>
        <v>0</v>
      </c>
      <c r="I18" s="46">
        <f t="shared" si="3"/>
        <v>0</v>
      </c>
      <c r="J18" s="46">
        <f t="shared" si="4"/>
        <v>0</v>
      </c>
      <c r="K18" s="49" t="e">
        <f>('8A'!C57+'8B'!C57)/2</f>
        <v>#DIV/0!</v>
      </c>
      <c r="L18" s="53">
        <f>'8A'!C58+'8B'!C58</f>
        <v>0</v>
      </c>
      <c r="M18" s="50">
        <f>'8A'!C59+'8B'!C59</f>
        <v>0</v>
      </c>
      <c r="N18" s="50">
        <f>'8A'!C60+'8B'!C60</f>
        <v>0</v>
      </c>
      <c r="O18" s="50">
        <f>'8A'!C61+'8B'!C61</f>
        <v>0</v>
      </c>
      <c r="P18" s="50">
        <f>'8A'!C62+'8B'!C62</f>
        <v>0</v>
      </c>
      <c r="Q18" s="53">
        <f>'8A'!C63+'8B'!C63</f>
        <v>0</v>
      </c>
      <c r="R18" s="50">
        <f>'8A'!C55+'8B'!C55</f>
        <v>0</v>
      </c>
      <c r="S18" s="51" t="e">
        <f>('8A'!C56+'8B'!C56)/2</f>
        <v>#DIV/0!</v>
      </c>
      <c r="T18" s="52"/>
      <c r="U18" s="52" t="s">
        <v>67</v>
      </c>
      <c r="V18" s="78" t="s">
        <v>74</v>
      </c>
    </row>
    <row r="19" spans="1:22" s="43" customFormat="1" ht="23.1" customHeight="1" x14ac:dyDescent="0.25">
      <c r="A19" s="219"/>
      <c r="B19" s="219"/>
      <c r="C19" s="47" t="s">
        <v>12</v>
      </c>
      <c r="D19" s="50">
        <f>TITLE!B8</f>
        <v>78</v>
      </c>
      <c r="E19" s="50">
        <f>'8A'!F64+'8B'!F64</f>
        <v>0</v>
      </c>
      <c r="F19" s="56">
        <f t="shared" si="2"/>
        <v>78</v>
      </c>
      <c r="G19" s="50">
        <f t="shared" si="5"/>
        <v>0</v>
      </c>
      <c r="H19" s="50">
        <f t="shared" si="6"/>
        <v>0</v>
      </c>
      <c r="I19" s="46">
        <f t="shared" si="3"/>
        <v>0</v>
      </c>
      <c r="J19" s="46">
        <f t="shared" si="4"/>
        <v>0</v>
      </c>
      <c r="K19" s="49" t="e">
        <f>('8A'!F57+'8B'!F57)/2</f>
        <v>#DIV/0!</v>
      </c>
      <c r="L19" s="53">
        <f>'8A'!F58+'8B'!F58</f>
        <v>0</v>
      </c>
      <c r="M19" s="50">
        <f>'8A'!F59+'8B'!F59</f>
        <v>0</v>
      </c>
      <c r="N19" s="50">
        <f>'8A'!F60+'8B'!F60</f>
        <v>0</v>
      </c>
      <c r="O19" s="50">
        <f>'8A'!F61+'8B'!F61</f>
        <v>0</v>
      </c>
      <c r="P19" s="50">
        <f>'8A'!F62+'8B'!F62</f>
        <v>0</v>
      </c>
      <c r="Q19" s="53">
        <f>'8A'!F63+'8B'!F63</f>
        <v>0</v>
      </c>
      <c r="R19" s="50">
        <f>'8A'!F55+'8B'!F55</f>
        <v>0</v>
      </c>
      <c r="S19" s="51" t="e">
        <f>('8A'!F56+'8B'!F56)/2</f>
        <v>#DIV/0!</v>
      </c>
      <c r="T19" s="80"/>
      <c r="U19" s="52" t="s">
        <v>66</v>
      </c>
      <c r="V19" s="78" t="s">
        <v>74</v>
      </c>
    </row>
    <row r="20" spans="1:22" s="43" customFormat="1" ht="23.1" customHeight="1" x14ac:dyDescent="0.25">
      <c r="A20" s="219"/>
      <c r="B20" s="219"/>
      <c r="C20" s="47" t="s">
        <v>51</v>
      </c>
      <c r="D20" s="50">
        <f>TITLE!B8</f>
        <v>78</v>
      </c>
      <c r="E20" s="50">
        <f>'8A'!L64+'8B'!L64</f>
        <v>0</v>
      </c>
      <c r="F20" s="56">
        <f t="shared" si="2"/>
        <v>78</v>
      </c>
      <c r="G20" s="50">
        <f t="shared" si="5"/>
        <v>0</v>
      </c>
      <c r="H20" s="50">
        <f t="shared" si="6"/>
        <v>0</v>
      </c>
      <c r="I20" s="46">
        <f t="shared" si="3"/>
        <v>0</v>
      </c>
      <c r="J20" s="46">
        <f t="shared" si="4"/>
        <v>0</v>
      </c>
      <c r="K20" s="49" t="e">
        <f>('8A'!L57+'8B'!L57)/2</f>
        <v>#DIV/0!</v>
      </c>
      <c r="L20" s="53">
        <f>'8A'!L58+'8B'!L58</f>
        <v>0</v>
      </c>
      <c r="M20" s="50">
        <f>'8A'!L59+'8B'!L59</f>
        <v>0</v>
      </c>
      <c r="N20" s="50">
        <f>'8A'!L60+'8B'!L60</f>
        <v>0</v>
      </c>
      <c r="O20" s="50">
        <f>'8A'!L61+'8B'!L61</f>
        <v>0</v>
      </c>
      <c r="P20" s="50">
        <f>'8A'!L62+'8B'!L62</f>
        <v>0</v>
      </c>
      <c r="Q20" s="53">
        <f>'8A'!L63+'8B'!L63</f>
        <v>0</v>
      </c>
      <c r="R20" s="50">
        <f>'8A'!L55+'8B'!L55</f>
        <v>14</v>
      </c>
      <c r="S20" s="51" t="e">
        <f>('8A'!L56+'8B'!L56)/2</f>
        <v>#DIV/0!</v>
      </c>
      <c r="T20" s="52"/>
      <c r="U20" s="52" t="s">
        <v>69</v>
      </c>
      <c r="V20" s="78" t="s">
        <v>74</v>
      </c>
    </row>
    <row r="21" spans="1:22" s="43" customFormat="1" ht="23.1" customHeight="1" x14ac:dyDescent="0.25">
      <c r="A21" s="219"/>
      <c r="B21" s="219"/>
      <c r="C21" s="47" t="s">
        <v>52</v>
      </c>
      <c r="D21" s="50">
        <f>TITLE!B8</f>
        <v>78</v>
      </c>
      <c r="E21" s="50">
        <f>'8A'!I64+'8B'!I64</f>
        <v>0</v>
      </c>
      <c r="F21" s="56">
        <f t="shared" si="2"/>
        <v>78</v>
      </c>
      <c r="G21" s="50">
        <f t="shared" si="5"/>
        <v>0</v>
      </c>
      <c r="H21" s="50">
        <f t="shared" si="6"/>
        <v>0</v>
      </c>
      <c r="I21" s="46">
        <f t="shared" si="3"/>
        <v>0</v>
      </c>
      <c r="J21" s="46">
        <f t="shared" si="4"/>
        <v>0</v>
      </c>
      <c r="K21" s="49" t="e">
        <f>('8A'!I57+'8B'!I57)/2</f>
        <v>#DIV/0!</v>
      </c>
      <c r="L21" s="53">
        <f>'8A'!I58+'8B'!I58</f>
        <v>0</v>
      </c>
      <c r="M21" s="50">
        <f>'8A'!I59+'8B'!I59</f>
        <v>0</v>
      </c>
      <c r="N21" s="50">
        <f>'8A'!I60+'8B'!I60</f>
        <v>0</v>
      </c>
      <c r="O21" s="50">
        <f>'8A'!I61+'8B'!I61</f>
        <v>0</v>
      </c>
      <c r="P21" s="50">
        <f>'8A'!I62+'8B'!I62</f>
        <v>0</v>
      </c>
      <c r="Q21" s="53">
        <f>'8A'!I63+'8B'!I63</f>
        <v>0</v>
      </c>
      <c r="R21" s="50">
        <f>'8A'!I55+'8B'!I55</f>
        <v>0</v>
      </c>
      <c r="S21" s="51" t="e">
        <f>('8A'!I56+'8B'!I56)/2</f>
        <v>#DIV/0!</v>
      </c>
      <c r="T21" s="52"/>
      <c r="U21" s="52" t="s">
        <v>68</v>
      </c>
      <c r="V21" s="78" t="s">
        <v>74</v>
      </c>
    </row>
    <row r="22" spans="1:22" s="43" customFormat="1" ht="23.1" customHeight="1" x14ac:dyDescent="0.25">
      <c r="A22" s="219"/>
      <c r="B22" s="219"/>
      <c r="C22" s="47" t="s">
        <v>53</v>
      </c>
      <c r="D22" s="50">
        <f>TITLE!B8</f>
        <v>78</v>
      </c>
      <c r="E22" s="50">
        <f>'8A'!O64+'8B'!O64</f>
        <v>0</v>
      </c>
      <c r="F22" s="56">
        <f t="shared" si="2"/>
        <v>78</v>
      </c>
      <c r="G22" s="50">
        <f t="shared" si="5"/>
        <v>0</v>
      </c>
      <c r="H22" s="50">
        <f t="shared" si="6"/>
        <v>0</v>
      </c>
      <c r="I22" s="46">
        <f t="shared" si="3"/>
        <v>0</v>
      </c>
      <c r="J22" s="46">
        <f t="shared" si="4"/>
        <v>0</v>
      </c>
      <c r="K22" s="49" t="e">
        <f>('8A'!O57+'8B'!O57)/2</f>
        <v>#DIV/0!</v>
      </c>
      <c r="L22" s="53">
        <f>'8A'!O58+'8B'!O58</f>
        <v>0</v>
      </c>
      <c r="M22" s="50">
        <f>'8A'!O59+'8B'!O59</f>
        <v>0</v>
      </c>
      <c r="N22" s="50">
        <f>'8A'!O60+'8B'!O60</f>
        <v>0</v>
      </c>
      <c r="O22" s="50">
        <f>'8A'!O61+'8B'!O61</f>
        <v>0</v>
      </c>
      <c r="P22" s="50">
        <f>'8A'!O62+'8B'!O62</f>
        <v>0</v>
      </c>
      <c r="Q22" s="53">
        <f>'8A'!O63+'8B'!O63</f>
        <v>0</v>
      </c>
      <c r="R22" s="50">
        <f>'8A'!O55+'8B'!O55</f>
        <v>0</v>
      </c>
      <c r="S22" s="51" t="e">
        <f>('8A'!O56+'8B'!O56)/2</f>
        <v>#DIV/0!</v>
      </c>
      <c r="T22" s="52"/>
      <c r="U22" s="52" t="s">
        <v>70</v>
      </c>
      <c r="V22" s="78" t="s">
        <v>74</v>
      </c>
    </row>
    <row r="23" spans="1:22" s="43" customFormat="1" ht="23.1" customHeight="1" x14ac:dyDescent="0.25">
      <c r="A23" s="219"/>
      <c r="B23" s="219"/>
      <c r="C23" s="47" t="s">
        <v>65</v>
      </c>
      <c r="D23" s="50">
        <f>TITLE!B8</f>
        <v>78</v>
      </c>
      <c r="E23" s="50">
        <f>'8A'!R64+'8B'!R64</f>
        <v>0</v>
      </c>
      <c r="F23" s="56">
        <f t="shared" si="2"/>
        <v>78</v>
      </c>
      <c r="G23" s="50">
        <f t="shared" si="5"/>
        <v>0</v>
      </c>
      <c r="H23" s="50">
        <f t="shared" si="6"/>
        <v>0</v>
      </c>
      <c r="I23" s="46">
        <f t="shared" si="3"/>
        <v>0</v>
      </c>
      <c r="J23" s="46">
        <f t="shared" si="4"/>
        <v>0</v>
      </c>
      <c r="K23" s="49" t="e">
        <f>('8A'!R57+'8B'!R57)/2</f>
        <v>#DIV/0!</v>
      </c>
      <c r="L23" s="53">
        <f>'8A'!R58+'8B'!R58</f>
        <v>0</v>
      </c>
      <c r="M23" s="50">
        <f>'8A'!R59+'8B'!R59</f>
        <v>0</v>
      </c>
      <c r="N23" s="50">
        <f>'8A'!R60+'8B'!R60</f>
        <v>0</v>
      </c>
      <c r="O23" s="50">
        <f>'8A'!R61+'8B'!R61</f>
        <v>0</v>
      </c>
      <c r="P23" s="50">
        <f>'8A'!R62+'8B'!R62</f>
        <v>0</v>
      </c>
      <c r="Q23" s="53">
        <f>'8A'!R63+'8B'!R63</f>
        <v>0</v>
      </c>
      <c r="R23" s="50">
        <f>'8A'!R55+'8B'!R55</f>
        <v>0</v>
      </c>
      <c r="S23" s="51" t="e">
        <f>('8A'!R56+'8B'!R56)/2</f>
        <v>#DIV/0!</v>
      </c>
      <c r="T23" s="52"/>
      <c r="U23" s="52" t="s">
        <v>75</v>
      </c>
      <c r="V23" s="78" t="s">
        <v>74</v>
      </c>
    </row>
    <row r="24" spans="1:22" s="25" customFormat="1" ht="23.1" customHeight="1" x14ac:dyDescent="0.25">
      <c r="A24" s="219">
        <v>4</v>
      </c>
      <c r="B24" s="219">
        <v>9</v>
      </c>
      <c r="C24" s="47" t="s">
        <v>50</v>
      </c>
      <c r="D24" s="50">
        <f>TITLE!B9</f>
        <v>79</v>
      </c>
      <c r="E24" s="50">
        <f>'9A'!C64+'9B'!C64</f>
        <v>0</v>
      </c>
      <c r="F24" s="56">
        <f t="shared" si="2"/>
        <v>79</v>
      </c>
      <c r="G24" s="50">
        <f t="shared" si="5"/>
        <v>0</v>
      </c>
      <c r="H24" s="50">
        <f t="shared" si="6"/>
        <v>0</v>
      </c>
      <c r="I24" s="46">
        <f t="shared" si="3"/>
        <v>0</v>
      </c>
      <c r="J24" s="46">
        <f t="shared" si="4"/>
        <v>0</v>
      </c>
      <c r="K24" s="49" t="e">
        <f>('9A'!C57+'9B'!C57)/2</f>
        <v>#DIV/0!</v>
      </c>
      <c r="L24" s="53">
        <f>'9A'!C58+'9B'!C58</f>
        <v>0</v>
      </c>
      <c r="M24" s="50">
        <f>'9A'!C59+'9B'!C59</f>
        <v>0</v>
      </c>
      <c r="N24" s="50">
        <f>'9A'!C60+'9B'!C60</f>
        <v>0</v>
      </c>
      <c r="O24" s="50">
        <f>'9A'!C61+'9B'!C61</f>
        <v>0</v>
      </c>
      <c r="P24" s="50">
        <f>'9A'!C62+'9B'!C62</f>
        <v>0</v>
      </c>
      <c r="Q24" s="53">
        <f>'9A'!C63+'9B'!C63</f>
        <v>0</v>
      </c>
      <c r="R24" s="50">
        <f>'9A'!C55+'9B'!C55</f>
        <v>0</v>
      </c>
      <c r="S24" s="51" t="e">
        <f>('9A'!C56+'9B'!C56)/2</f>
        <v>#DIV/0!</v>
      </c>
      <c r="T24" s="52"/>
      <c r="U24" s="52" t="s">
        <v>67</v>
      </c>
      <c r="V24" s="78" t="s">
        <v>74</v>
      </c>
    </row>
    <row r="25" spans="1:22" s="25" customFormat="1" ht="23.1" customHeight="1" thickBot="1" x14ac:dyDescent="0.3">
      <c r="A25" s="219"/>
      <c r="B25" s="219"/>
      <c r="C25" s="47" t="s">
        <v>12</v>
      </c>
      <c r="D25" s="50">
        <f>TITLE!B9</f>
        <v>79</v>
      </c>
      <c r="E25" s="50">
        <f>'9A'!F64+'9B'!F64</f>
        <v>0</v>
      </c>
      <c r="F25" s="56">
        <f t="shared" si="2"/>
        <v>79</v>
      </c>
      <c r="G25" s="50">
        <f t="shared" si="5"/>
        <v>0</v>
      </c>
      <c r="H25" s="50">
        <f t="shared" si="6"/>
        <v>0</v>
      </c>
      <c r="I25" s="46">
        <f t="shared" si="3"/>
        <v>0</v>
      </c>
      <c r="J25" s="46">
        <f t="shared" si="4"/>
        <v>0</v>
      </c>
      <c r="K25" s="49" t="e">
        <f>('9A'!F57+'9B'!F57)/2</f>
        <v>#DIV/0!</v>
      </c>
      <c r="L25" s="53">
        <f>'9A'!F58+'9B'!F58</f>
        <v>0</v>
      </c>
      <c r="M25" s="50">
        <f>'9A'!F59+'9B'!F59</f>
        <v>0</v>
      </c>
      <c r="N25" s="50">
        <f>'9A'!F60+'9B'!F60</f>
        <v>0</v>
      </c>
      <c r="O25" s="50">
        <f>'9A'!F61+'9B'!F61</f>
        <v>0</v>
      </c>
      <c r="P25" s="50">
        <f>'9A'!F62+'9B'!F62</f>
        <v>0</v>
      </c>
      <c r="Q25" s="53">
        <f>'9A'!F63+'9B'!F63</f>
        <v>0</v>
      </c>
      <c r="R25" s="50">
        <f>'9A'!F55+'9B'!F55</f>
        <v>0</v>
      </c>
      <c r="S25" s="51" t="e">
        <f>('9A'!F56+'9B'!F56)/2</f>
        <v>#DIV/0!</v>
      </c>
      <c r="T25" s="80"/>
      <c r="U25" s="52" t="s">
        <v>66</v>
      </c>
      <c r="V25" s="78" t="s">
        <v>74</v>
      </c>
    </row>
    <row r="26" spans="1:22" s="25" customFormat="1" ht="23.1" customHeight="1" thickBot="1" x14ac:dyDescent="0.3">
      <c r="A26" s="219"/>
      <c r="B26" s="219"/>
      <c r="C26" s="47" t="s">
        <v>51</v>
      </c>
      <c r="D26" s="50">
        <f>TITLE!B9</f>
        <v>79</v>
      </c>
      <c r="E26" s="50">
        <f>'9A'!L64+'9B'!L64</f>
        <v>0</v>
      </c>
      <c r="F26" s="56">
        <f t="shared" si="2"/>
        <v>79</v>
      </c>
      <c r="G26" s="50">
        <f t="shared" si="5"/>
        <v>0</v>
      </c>
      <c r="H26" s="50">
        <f t="shared" si="6"/>
        <v>0</v>
      </c>
      <c r="I26" s="46">
        <f t="shared" si="3"/>
        <v>0</v>
      </c>
      <c r="J26" s="46">
        <f t="shared" si="4"/>
        <v>0</v>
      </c>
      <c r="K26" s="49" t="e">
        <f>('9A'!L57+'9B'!L57)/2</f>
        <v>#DIV/0!</v>
      </c>
      <c r="L26" s="53">
        <f>'9A'!L58+'9B'!L58</f>
        <v>0</v>
      </c>
      <c r="M26" s="50">
        <f>'9A'!L59+'9B'!L59</f>
        <v>0</v>
      </c>
      <c r="N26" s="50">
        <f>'9A'!L60+'9B'!L60</f>
        <v>0</v>
      </c>
      <c r="O26" s="50">
        <f>'9A'!L61+'9B'!L61</f>
        <v>0</v>
      </c>
      <c r="P26" s="50">
        <f>'9A'!L62+'9B'!L62</f>
        <v>0</v>
      </c>
      <c r="Q26" s="53">
        <f>'9A'!L63+'9B'!L63</f>
        <v>0</v>
      </c>
      <c r="R26" s="50">
        <f>'9A'!L55+'9B'!L55</f>
        <v>0</v>
      </c>
      <c r="S26" s="51" t="e">
        <f>('9A'!L56+'9B'!L56)/2</f>
        <v>#DIV/0!</v>
      </c>
      <c r="T26" s="76"/>
      <c r="U26" s="77" t="s">
        <v>73</v>
      </c>
      <c r="V26" s="78" t="s">
        <v>99</v>
      </c>
    </row>
    <row r="27" spans="1:22" s="25" customFormat="1" ht="23.1" customHeight="1" x14ac:dyDescent="0.25">
      <c r="A27" s="219"/>
      <c r="B27" s="219"/>
      <c r="C27" s="47" t="s">
        <v>52</v>
      </c>
      <c r="D27" s="50">
        <f>TITLE!B9</f>
        <v>79</v>
      </c>
      <c r="E27" s="50">
        <f>'9A'!I64+'9B'!I64</f>
        <v>0</v>
      </c>
      <c r="F27" s="56">
        <f t="shared" si="2"/>
        <v>79</v>
      </c>
      <c r="G27" s="50">
        <f t="shared" si="5"/>
        <v>0</v>
      </c>
      <c r="H27" s="50">
        <f t="shared" si="6"/>
        <v>0</v>
      </c>
      <c r="I27" s="46">
        <f t="shared" si="3"/>
        <v>0</v>
      </c>
      <c r="J27" s="46">
        <f t="shared" si="4"/>
        <v>0</v>
      </c>
      <c r="K27" s="49" t="e">
        <f>('9A'!I57+'9B'!I57)/2</f>
        <v>#DIV/0!</v>
      </c>
      <c r="L27" s="54">
        <f>'9A'!I58+'9B'!I58</f>
        <v>0</v>
      </c>
      <c r="M27" s="50">
        <f>'9A'!I59+'9B'!I59</f>
        <v>0</v>
      </c>
      <c r="N27" s="50">
        <f>'9A'!I60+'9B'!I60</f>
        <v>0</v>
      </c>
      <c r="O27" s="50">
        <f>'9A'!I61+'9B'!I61</f>
        <v>0</v>
      </c>
      <c r="P27" s="50">
        <f>'9A'!I62+'9B'!I62</f>
        <v>0</v>
      </c>
      <c r="Q27" s="53">
        <f>'9A'!I63+'9B'!I63</f>
        <v>0</v>
      </c>
      <c r="R27" s="50">
        <f>'9A'!I55+'9B'!I55</f>
        <v>0</v>
      </c>
      <c r="S27" s="51" t="e">
        <f>('9A'!I56+'9B'!I56)/2</f>
        <v>#DIV/0!</v>
      </c>
      <c r="T27" s="52"/>
      <c r="U27" s="52" t="s">
        <v>68</v>
      </c>
      <c r="V27" s="78" t="s">
        <v>74</v>
      </c>
    </row>
    <row r="28" spans="1:22" s="25" customFormat="1" ht="40.5" x14ac:dyDescent="0.25">
      <c r="A28" s="219"/>
      <c r="B28" s="219"/>
      <c r="C28" s="47" t="s">
        <v>53</v>
      </c>
      <c r="D28" s="50">
        <f>TITLE!B9</f>
        <v>79</v>
      </c>
      <c r="E28" s="50">
        <f>'9A'!O64+'9B'!O64</f>
        <v>0</v>
      </c>
      <c r="F28" s="56">
        <f t="shared" si="2"/>
        <v>79</v>
      </c>
      <c r="G28" s="50">
        <f t="shared" si="5"/>
        <v>0</v>
      </c>
      <c r="H28" s="50">
        <f t="shared" si="6"/>
        <v>0</v>
      </c>
      <c r="I28" s="46">
        <f t="shared" si="3"/>
        <v>0</v>
      </c>
      <c r="J28" s="46">
        <f t="shared" si="4"/>
        <v>0</v>
      </c>
      <c r="K28" s="49" t="e">
        <f>('9A'!O57+'9B'!O57)/2</f>
        <v>#DIV/0!</v>
      </c>
      <c r="L28" s="50">
        <f>'9A'!O58+'9B'!O58</f>
        <v>0</v>
      </c>
      <c r="M28" s="50">
        <f>'9A'!O59+'9B'!O59</f>
        <v>0</v>
      </c>
      <c r="N28" s="50">
        <f>'9A'!O60+'9B'!O60</f>
        <v>0</v>
      </c>
      <c r="O28" s="50">
        <f>'9A'!O61+'9B'!O61</f>
        <v>0</v>
      </c>
      <c r="P28" s="50">
        <f>'9A'!O62+'9B'!O62</f>
        <v>0</v>
      </c>
      <c r="Q28" s="53">
        <f>'9A'!O63+'9B'!O63</f>
        <v>0</v>
      </c>
      <c r="R28" s="50">
        <f>'9A'!O55+'9B'!O55</f>
        <v>0</v>
      </c>
      <c r="S28" s="51" t="e">
        <f>('9A'!O56+'9B'!O56)/2</f>
        <v>#DIV/0!</v>
      </c>
      <c r="T28" s="55"/>
      <c r="U28" s="52" t="s">
        <v>113</v>
      </c>
      <c r="V28" s="78" t="s">
        <v>74</v>
      </c>
    </row>
    <row r="29" spans="1:22" s="25" customFormat="1" ht="23.1" customHeight="1" x14ac:dyDescent="0.25">
      <c r="A29" s="219"/>
      <c r="B29" s="219"/>
      <c r="C29" s="47" t="s">
        <v>65</v>
      </c>
      <c r="D29" s="50">
        <f>TITLE!B9</f>
        <v>79</v>
      </c>
      <c r="E29" s="50">
        <f>'9A'!R64+'9B'!R64</f>
        <v>0</v>
      </c>
      <c r="F29" s="56">
        <f t="shared" si="2"/>
        <v>79</v>
      </c>
      <c r="G29" s="50">
        <f t="shared" si="5"/>
        <v>0</v>
      </c>
      <c r="H29" s="50">
        <f t="shared" si="6"/>
        <v>0</v>
      </c>
      <c r="I29" s="46">
        <f t="shared" si="3"/>
        <v>0</v>
      </c>
      <c r="J29" s="46">
        <f t="shared" si="4"/>
        <v>0</v>
      </c>
      <c r="K29" s="49" t="e">
        <f>('9A'!R57+'9B'!R57)/2</f>
        <v>#DIV/0!</v>
      </c>
      <c r="L29" s="50">
        <f>'9A'!R58+'9B'!R58</f>
        <v>0</v>
      </c>
      <c r="M29" s="50">
        <f>'9A'!R59+'9B'!R59</f>
        <v>0</v>
      </c>
      <c r="N29" s="50">
        <f>'9A'!R60+'9B'!R60</f>
        <v>0</v>
      </c>
      <c r="O29" s="50">
        <f>'9A'!R61+'9B'!R61</f>
        <v>0</v>
      </c>
      <c r="P29" s="50">
        <f>'9A'!R62+'9B'!R62</f>
        <v>0</v>
      </c>
      <c r="Q29" s="53">
        <f>'9A'!R63+'9B'!R63</f>
        <v>0</v>
      </c>
      <c r="R29" s="50">
        <f>'9A'!R55+'9B'!R55</f>
        <v>0</v>
      </c>
      <c r="S29" s="51" t="e">
        <f>('9A'!R56+'9B'!R56)/2</f>
        <v>#DIV/0!</v>
      </c>
      <c r="T29" s="52"/>
      <c r="U29" s="52" t="s">
        <v>94</v>
      </c>
      <c r="V29" s="78" t="s">
        <v>74</v>
      </c>
    </row>
    <row r="30" spans="1:22" x14ac:dyDescent="0.25">
      <c r="A30" s="219">
        <v>5</v>
      </c>
      <c r="B30" s="219">
        <v>10</v>
      </c>
      <c r="C30" s="47" t="s">
        <v>50</v>
      </c>
      <c r="D30" s="50">
        <f>'10A'!D64+'10B'!D64</f>
        <v>0</v>
      </c>
      <c r="E30" s="50">
        <f>'10A'!D64+'10B'!D64</f>
        <v>0</v>
      </c>
      <c r="F30" s="50"/>
      <c r="G30" s="48">
        <f t="shared" si="5"/>
        <v>0</v>
      </c>
      <c r="H30" s="48">
        <f t="shared" si="6"/>
        <v>0</v>
      </c>
      <c r="I30" s="46">
        <f t="shared" si="3"/>
        <v>0</v>
      </c>
      <c r="J30" s="46">
        <f t="shared" si="4"/>
        <v>0</v>
      </c>
      <c r="K30" s="49" t="e">
        <f>('10A'!D57+'10B'!D57)/2</f>
        <v>#DIV/0!</v>
      </c>
      <c r="L30" s="53">
        <f>'10A'!D58+'10B'!D58</f>
        <v>0</v>
      </c>
      <c r="M30" s="50">
        <f>'10A'!D59+'10B'!D59</f>
        <v>0</v>
      </c>
      <c r="N30" s="50">
        <f>'10A'!D60+'10B'!D60</f>
        <v>0</v>
      </c>
      <c r="O30" s="50">
        <f>'10A'!D61+'10B'!D61</f>
        <v>0</v>
      </c>
      <c r="P30" s="50">
        <f>'10A'!D62+'10B'!D62</f>
        <v>0</v>
      </c>
      <c r="Q30" s="50">
        <f>'10A'!D63+'10B'!D63</f>
        <v>0</v>
      </c>
      <c r="R30" s="50">
        <f>'10A'!D55+'10B'!D55</f>
        <v>0</v>
      </c>
      <c r="S30" s="51" t="e">
        <f>('10A'!D56+'10B'!D56)/2</f>
        <v>#DIV/0!</v>
      </c>
      <c r="T30" s="52"/>
      <c r="U30" s="52" t="s">
        <v>67</v>
      </c>
      <c r="V30" s="78" t="s">
        <v>74</v>
      </c>
    </row>
    <row r="31" spans="1:22" x14ac:dyDescent="0.25">
      <c r="A31" s="219"/>
      <c r="B31" s="219"/>
      <c r="C31" s="47" t="s">
        <v>12</v>
      </c>
      <c r="D31" s="50">
        <f>'10A'!G64+'10B'!G64</f>
        <v>0</v>
      </c>
      <c r="E31" s="50">
        <f>'10A'!G64+'10B'!G64</f>
        <v>0</v>
      </c>
      <c r="F31" s="50"/>
      <c r="G31" s="48">
        <f t="shared" si="5"/>
        <v>0</v>
      </c>
      <c r="H31" s="48">
        <f t="shared" si="6"/>
        <v>0</v>
      </c>
      <c r="I31" s="46">
        <f t="shared" si="3"/>
        <v>0</v>
      </c>
      <c r="J31" s="46">
        <f t="shared" si="4"/>
        <v>0</v>
      </c>
      <c r="K31" s="49" t="e">
        <f>'10B'!G57</f>
        <v>#DIV/0!</v>
      </c>
      <c r="L31" s="53">
        <f>'10A'!G58+'10B'!G58</f>
        <v>0</v>
      </c>
      <c r="M31" s="50">
        <f>'10A'!G59+'10B'!G59</f>
        <v>0</v>
      </c>
      <c r="N31" s="50">
        <f>'10A'!G60+'10B'!G60</f>
        <v>0</v>
      </c>
      <c r="O31" s="50">
        <f>'10A'!G61+'10B'!G61</f>
        <v>0</v>
      </c>
      <c r="P31" s="50">
        <f>'10A'!G62+'10B'!G62</f>
        <v>0</v>
      </c>
      <c r="Q31" s="53">
        <f>'10A'!G63+'10B'!G63</f>
        <v>0</v>
      </c>
      <c r="R31" s="50">
        <f>'10A'!G55+'10B'!G55</f>
        <v>0</v>
      </c>
      <c r="S31" s="51" t="e">
        <f>'10B'!G56</f>
        <v>#DIV/0!</v>
      </c>
      <c r="T31" s="52"/>
      <c r="U31" s="52" t="s">
        <v>66</v>
      </c>
      <c r="V31" s="78" t="s">
        <v>74</v>
      </c>
    </row>
    <row r="32" spans="1:22" x14ac:dyDescent="0.25">
      <c r="A32" s="219"/>
      <c r="B32" s="219"/>
      <c r="C32" s="47" t="s">
        <v>51</v>
      </c>
      <c r="D32" s="50">
        <f>'10A'!M64+'10B'!M64</f>
        <v>0</v>
      </c>
      <c r="E32" s="50">
        <f>'10A'!M64+'10B'!M64</f>
        <v>0</v>
      </c>
      <c r="F32" s="50"/>
      <c r="G32" s="48">
        <f t="shared" si="5"/>
        <v>0</v>
      </c>
      <c r="H32" s="48">
        <f t="shared" si="6"/>
        <v>0</v>
      </c>
      <c r="I32" s="46">
        <f t="shared" si="3"/>
        <v>0</v>
      </c>
      <c r="J32" s="46">
        <f t="shared" si="4"/>
        <v>0</v>
      </c>
      <c r="K32" s="49" t="e">
        <f>('10A'!M57+'10B'!M57)/2</f>
        <v>#DIV/0!</v>
      </c>
      <c r="L32" s="54">
        <f>'10A'!M58+'10B'!M58</f>
        <v>0</v>
      </c>
      <c r="M32" s="50">
        <f>'10A'!M59+'10B'!M59</f>
        <v>0</v>
      </c>
      <c r="N32" s="50">
        <f>'10A'!M60+'10B'!M60</f>
        <v>0</v>
      </c>
      <c r="O32" s="50">
        <f>'10A'!M61+'10B'!M61</f>
        <v>0</v>
      </c>
      <c r="P32" s="50">
        <f>'10A'!M62+'10B'!M62</f>
        <v>0</v>
      </c>
      <c r="Q32" s="53">
        <f>'10A'!M63+'10B'!M63</f>
        <v>0</v>
      </c>
      <c r="R32" s="50">
        <f>'10A'!M55+'10B'!M55</f>
        <v>0</v>
      </c>
      <c r="S32" s="51" t="e">
        <f>('10A'!M56+'10B'!M56)/2</f>
        <v>#DIV/0!</v>
      </c>
      <c r="T32" s="52"/>
      <c r="U32" s="52" t="s">
        <v>69</v>
      </c>
      <c r="V32" s="78" t="s">
        <v>74</v>
      </c>
    </row>
    <row r="33" spans="1:22" x14ac:dyDescent="0.25">
      <c r="A33" s="219"/>
      <c r="B33" s="219"/>
      <c r="C33" s="47" t="s">
        <v>52</v>
      </c>
      <c r="D33" s="50">
        <f>'10A'!J64+'10B'!J64</f>
        <v>0</v>
      </c>
      <c r="E33" s="50">
        <f>'10A'!J64+'10B'!J64</f>
        <v>0</v>
      </c>
      <c r="F33" s="50"/>
      <c r="G33" s="48">
        <f t="shared" si="5"/>
        <v>0</v>
      </c>
      <c r="H33" s="48">
        <f t="shared" si="6"/>
        <v>0</v>
      </c>
      <c r="I33" s="46">
        <f t="shared" si="3"/>
        <v>0</v>
      </c>
      <c r="J33" s="46">
        <f t="shared" si="4"/>
        <v>0</v>
      </c>
      <c r="K33" s="49" t="e">
        <f>('10A'!J57+'10B'!J57)/2</f>
        <v>#DIV/0!</v>
      </c>
      <c r="L33" s="50">
        <f>'10A'!J58+'10B'!J58</f>
        <v>0</v>
      </c>
      <c r="M33" s="50">
        <f>'10A'!J59+'10B'!J59</f>
        <v>0</v>
      </c>
      <c r="N33" s="50">
        <f>'10A'!J60+'10B'!J60</f>
        <v>0</v>
      </c>
      <c r="O33" s="50">
        <f>'10A'!J61+'10B'!J61</f>
        <v>0</v>
      </c>
      <c r="P33" s="50">
        <f>'10A'!J62+'10B'!J62</f>
        <v>0</v>
      </c>
      <c r="Q33" s="50">
        <f>'10A'!J63+'10B'!J63</f>
        <v>0</v>
      </c>
      <c r="R33" s="50">
        <f>'10A'!J55+'10B'!J55</f>
        <v>0</v>
      </c>
      <c r="S33" s="51" t="e">
        <f>('10A'!J56+'10B'!J56)/2</f>
        <v>#DIV/0!</v>
      </c>
      <c r="T33" s="52"/>
      <c r="U33" s="52" t="s">
        <v>68</v>
      </c>
      <c r="V33" s="78" t="s">
        <v>74</v>
      </c>
    </row>
    <row r="34" spans="1:22" ht="42" customHeight="1" x14ac:dyDescent="0.25">
      <c r="A34" s="219"/>
      <c r="B34" s="219"/>
      <c r="C34" s="47" t="s">
        <v>53</v>
      </c>
      <c r="D34" s="50">
        <f>'10A'!P64+'10B'!P64</f>
        <v>0</v>
      </c>
      <c r="E34" s="50">
        <f>'10A'!P64+'10B'!P64</f>
        <v>0</v>
      </c>
      <c r="F34" s="50"/>
      <c r="G34" s="48">
        <f t="shared" si="5"/>
        <v>0</v>
      </c>
      <c r="H34" s="48">
        <f t="shared" si="6"/>
        <v>0</v>
      </c>
      <c r="I34" s="46">
        <f t="shared" si="3"/>
        <v>0</v>
      </c>
      <c r="J34" s="46">
        <f t="shared" si="4"/>
        <v>0</v>
      </c>
      <c r="K34" s="49" t="e">
        <f>('10A'!P57+'10B'!P57)/2</f>
        <v>#DIV/0!</v>
      </c>
      <c r="L34" s="50">
        <f>'10A'!P58+'10B'!P58</f>
        <v>0</v>
      </c>
      <c r="M34" s="50">
        <f>'10A'!P59+'10B'!P59</f>
        <v>0</v>
      </c>
      <c r="N34" s="50">
        <f>'10A'!P60+'10B'!P60</f>
        <v>0</v>
      </c>
      <c r="O34" s="50">
        <f>'10A'!P61+'10B'!P61</f>
        <v>0</v>
      </c>
      <c r="P34" s="50">
        <f>'10A'!P62+'10B'!P62</f>
        <v>0</v>
      </c>
      <c r="Q34" s="53">
        <f>'10A'!P63+'10B'!P63</f>
        <v>0</v>
      </c>
      <c r="R34" s="50">
        <f>'10A'!P55+'10B'!P55</f>
        <v>0</v>
      </c>
      <c r="S34" s="51" t="e">
        <f>('10A'!P56+'10B'!P56)/2</f>
        <v>#DIV/0!</v>
      </c>
      <c r="T34" s="52"/>
      <c r="U34" s="52" t="s">
        <v>113</v>
      </c>
      <c r="V34" s="78" t="s">
        <v>74</v>
      </c>
    </row>
    <row r="35" spans="1:22" x14ac:dyDescent="0.25">
      <c r="A35" s="219"/>
      <c r="B35" s="219"/>
      <c r="C35" s="47" t="s">
        <v>65</v>
      </c>
      <c r="D35" s="50">
        <f>'10A'!S64+'10B'!S64</f>
        <v>0</v>
      </c>
      <c r="E35" s="50">
        <f>'10A'!S64+'10B'!S64</f>
        <v>0</v>
      </c>
      <c r="F35" s="50"/>
      <c r="G35" s="48">
        <f t="shared" si="5"/>
        <v>0</v>
      </c>
      <c r="H35" s="48">
        <f t="shared" si="6"/>
        <v>0</v>
      </c>
      <c r="I35" s="46">
        <f t="shared" si="3"/>
        <v>0</v>
      </c>
      <c r="J35" s="46">
        <f t="shared" si="4"/>
        <v>0</v>
      </c>
      <c r="K35" s="49" t="e">
        <f>('10A'!S57+'10B'!S57)/2</f>
        <v>#DIV/0!</v>
      </c>
      <c r="L35" s="53">
        <f>'10A'!S58+'10B'!S58</f>
        <v>0</v>
      </c>
      <c r="M35" s="50">
        <f>'10A'!S59+'10B'!S59</f>
        <v>0</v>
      </c>
      <c r="N35" s="50">
        <f>'10A'!S60+'10B'!S60</f>
        <v>0</v>
      </c>
      <c r="O35" s="50">
        <f>'10A'!S61+'10B'!S61</f>
        <v>0</v>
      </c>
      <c r="P35" s="50">
        <f>'10A'!S62+'10B'!S62</f>
        <v>0</v>
      </c>
      <c r="Q35" s="50">
        <f>'10A'!S63+'10B'!S63</f>
        <v>0</v>
      </c>
      <c r="R35" s="50">
        <f>'10A'!S55+'10B'!S55</f>
        <v>0</v>
      </c>
      <c r="S35" s="51" t="e">
        <f>('10A'!S56+'10B'!S56)/2</f>
        <v>#DIV/0!</v>
      </c>
      <c r="T35" s="52"/>
      <c r="U35" s="52" t="s">
        <v>94</v>
      </c>
      <c r="V35" s="78" t="s">
        <v>74</v>
      </c>
    </row>
    <row r="36" spans="1:22" x14ac:dyDescent="0.25">
      <c r="A36" s="86"/>
      <c r="B36" s="86"/>
      <c r="C36" s="84"/>
      <c r="D36" s="87"/>
      <c r="E36" s="87"/>
      <c r="F36" s="87"/>
      <c r="G36" s="88"/>
      <c r="H36" s="88"/>
      <c r="I36" s="89"/>
      <c r="J36" s="89"/>
      <c r="K36" s="90"/>
      <c r="L36" s="75"/>
      <c r="M36" s="91"/>
      <c r="N36" s="91"/>
      <c r="O36" s="91"/>
      <c r="P36" s="91"/>
      <c r="Q36" s="91"/>
      <c r="R36" s="91"/>
      <c r="S36" s="92"/>
      <c r="T36" s="93"/>
      <c r="U36" s="93"/>
      <c r="V36" s="94"/>
    </row>
    <row r="37" spans="1:22" x14ac:dyDescent="0.25">
      <c r="A37" s="86"/>
      <c r="B37" s="86"/>
      <c r="C37" s="84"/>
      <c r="D37" s="87"/>
      <c r="E37" s="87"/>
      <c r="F37" s="87"/>
      <c r="G37" s="88"/>
      <c r="H37" s="88"/>
      <c r="I37" s="89"/>
      <c r="J37" s="89"/>
      <c r="K37" s="90"/>
      <c r="L37" s="75"/>
      <c r="M37" s="91"/>
      <c r="N37" s="91"/>
      <c r="O37" s="91"/>
      <c r="P37" s="91"/>
      <c r="Q37" s="91"/>
      <c r="R37" s="91"/>
      <c r="S37" s="92"/>
      <c r="T37" s="93"/>
      <c r="U37" s="93"/>
      <c r="V37" s="94"/>
    </row>
    <row r="38" spans="1:22" x14ac:dyDescent="0.25">
      <c r="A38" s="34"/>
      <c r="B38" s="34"/>
      <c r="C38" s="27"/>
      <c r="D38" s="35"/>
      <c r="E38" s="35"/>
      <c r="F38" s="35"/>
      <c r="K38" s="36"/>
      <c r="M38" s="37"/>
      <c r="N38" s="37"/>
      <c r="O38" s="37"/>
      <c r="P38" s="37"/>
      <c r="Q38" s="37"/>
      <c r="R38" s="37"/>
      <c r="S38" s="38"/>
      <c r="T38" s="39"/>
      <c r="U38" s="39"/>
      <c r="V38" s="79"/>
    </row>
    <row r="39" spans="1:22" s="82" customFormat="1" x14ac:dyDescent="0.25">
      <c r="C39" s="84" t="s">
        <v>100</v>
      </c>
      <c r="D39" s="75"/>
      <c r="E39" s="75"/>
      <c r="F39" s="75"/>
      <c r="L39" s="75"/>
      <c r="M39" s="75"/>
      <c r="N39" s="75" t="s">
        <v>91</v>
      </c>
      <c r="O39" s="75"/>
      <c r="P39" s="75"/>
      <c r="Q39" s="75"/>
      <c r="R39" s="75"/>
      <c r="S39" s="75"/>
      <c r="U39" s="86" t="s">
        <v>90</v>
      </c>
      <c r="V39" s="86"/>
    </row>
  </sheetData>
  <protectedRanges>
    <protectedRange sqref="V38" name="Range1"/>
    <protectedRange sqref="U32 U6:V11" name="Range1_2"/>
    <protectedRange sqref="T9:T11 T7 T13 T21" name="Range1_1_1"/>
  </protectedRanges>
  <mergeCells count="30">
    <mergeCell ref="U4:U5"/>
    <mergeCell ref="K4:K5"/>
    <mergeCell ref="A1:V1"/>
    <mergeCell ref="A2:V2"/>
    <mergeCell ref="A3:V3"/>
    <mergeCell ref="A4:A5"/>
    <mergeCell ref="B4:B5"/>
    <mergeCell ref="C4:C5"/>
    <mergeCell ref="D4:D5"/>
    <mergeCell ref="E4:E5"/>
    <mergeCell ref="G4:G5"/>
    <mergeCell ref="H4:H5"/>
    <mergeCell ref="V4:V5"/>
    <mergeCell ref="L4:P4"/>
    <mergeCell ref="R4:R5"/>
    <mergeCell ref="S4:S5"/>
    <mergeCell ref="T4:T5"/>
    <mergeCell ref="A30:A35"/>
    <mergeCell ref="B30:B35"/>
    <mergeCell ref="A12:A17"/>
    <mergeCell ref="B12:B17"/>
    <mergeCell ref="A18:A23"/>
    <mergeCell ref="B18:B23"/>
    <mergeCell ref="A6:A11"/>
    <mergeCell ref="B6:B11"/>
    <mergeCell ref="A24:A29"/>
    <mergeCell ref="B24:B29"/>
    <mergeCell ref="I4:I5"/>
    <mergeCell ref="J4:J5"/>
    <mergeCell ref="F4:F5"/>
  </mergeCells>
  <pageMargins left="0.7" right="0.39370078740157499" top="0.41" bottom="0.39" header="0.31496062992126" footer="0.31496062992126"/>
  <pageSetup paperSize="5" scale="75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4"/>
  <sheetViews>
    <sheetView view="pageBreakPreview" topLeftCell="B1" zoomScale="85" zoomScaleSheetLayoutView="85" workbookViewId="0">
      <selection activeCell="B1" sqref="B1:Q1"/>
    </sheetView>
  </sheetViews>
  <sheetFormatPr defaultColWidth="9.140625" defaultRowHeight="15" x14ac:dyDescent="0.25"/>
  <cols>
    <col min="1" max="1" width="0" hidden="1" customWidth="1"/>
    <col min="2" max="2" width="7.28515625" customWidth="1"/>
    <col min="3" max="3" width="10.85546875" customWidth="1"/>
    <col min="4" max="4" width="7.42578125" customWidth="1"/>
    <col min="5" max="5" width="12" bestFit="1" customWidth="1"/>
    <col min="6" max="6" width="9.5703125" customWidth="1"/>
    <col min="7" max="7" width="8.7109375" customWidth="1"/>
    <col min="9" max="9" width="8" bestFit="1" customWidth="1"/>
    <col min="10" max="14" width="7.7109375" customWidth="1"/>
    <col min="15" max="16" width="12" customWidth="1"/>
    <col min="17" max="17" width="6.140625" bestFit="1" customWidth="1"/>
    <col min="18" max="18" width="15.42578125" customWidth="1"/>
  </cols>
  <sheetData>
    <row r="1" spans="1:19" ht="17.25" x14ac:dyDescent="0.3">
      <c r="A1" s="81"/>
      <c r="B1" s="230" t="str">
        <f>TITLE!A1</f>
        <v>PMSHREE SCHOOL JAWAHAR NAVODAYA VIDYALAYA, SCHOOL ________________NAME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9" ht="17.25" x14ac:dyDescent="0.3">
      <c r="A2" s="230" t="str">
        <f>TITLE!A2</f>
        <v>CONSOLIDATED RESULT 2025-26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81"/>
    </row>
    <row r="3" spans="1:19" ht="17.25" x14ac:dyDescent="0.3">
      <c r="A3" s="230" t="str">
        <f>TITLE!A3</f>
        <v>PWT-4 (______________-2025)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81"/>
    </row>
    <row r="4" spans="1:19" ht="18.75" customHeight="1" x14ac:dyDescent="0.25">
      <c r="A4" s="82"/>
      <c r="B4" s="231" t="s">
        <v>76</v>
      </c>
      <c r="C4" s="231" t="s">
        <v>77</v>
      </c>
      <c r="D4" s="231" t="s">
        <v>117</v>
      </c>
      <c r="E4" s="231" t="s">
        <v>78</v>
      </c>
      <c r="F4" s="231" t="s">
        <v>116</v>
      </c>
      <c r="G4" s="231" t="s">
        <v>55</v>
      </c>
      <c r="H4" s="231" t="s">
        <v>56</v>
      </c>
      <c r="I4" s="234" t="s">
        <v>46</v>
      </c>
      <c r="J4" s="234"/>
      <c r="K4" s="234"/>
      <c r="L4" s="234"/>
      <c r="M4" s="234"/>
      <c r="N4" s="234"/>
      <c r="O4" s="234"/>
      <c r="P4" s="234"/>
      <c r="Q4" s="75"/>
      <c r="R4" s="29"/>
      <c r="S4" s="29"/>
    </row>
    <row r="5" spans="1:19" ht="93.75" x14ac:dyDescent="0.25">
      <c r="A5" s="82"/>
      <c r="B5" s="232"/>
      <c r="C5" s="232"/>
      <c r="D5" s="232"/>
      <c r="E5" s="232"/>
      <c r="F5" s="232"/>
      <c r="G5" s="232"/>
      <c r="H5" s="233"/>
      <c r="I5" s="83" t="s">
        <v>79</v>
      </c>
      <c r="J5" s="83" t="s">
        <v>80</v>
      </c>
      <c r="K5" s="83" t="s">
        <v>84</v>
      </c>
      <c r="L5" s="83" t="s">
        <v>81</v>
      </c>
      <c r="M5" s="83" t="s">
        <v>85</v>
      </c>
      <c r="N5" s="83" t="s">
        <v>88</v>
      </c>
      <c r="O5" s="83" t="s">
        <v>82</v>
      </c>
      <c r="P5" s="83" t="s">
        <v>83</v>
      </c>
      <c r="Q5" s="75"/>
      <c r="R5" s="29"/>
      <c r="S5" s="29"/>
    </row>
    <row r="6" spans="1:19" ht="30" customHeight="1" x14ac:dyDescent="0.25">
      <c r="B6" s="71">
        <v>6</v>
      </c>
      <c r="C6" s="40">
        <f>('6A'!V57+'6B'!V57)/2</f>
        <v>0</v>
      </c>
      <c r="D6" s="41">
        <f>TITLE!B6</f>
        <v>0</v>
      </c>
      <c r="E6" s="41">
        <f>'6A'!V64+'6B'!V64</f>
        <v>86</v>
      </c>
      <c r="F6" s="41">
        <f>D6-E6</f>
        <v>-86</v>
      </c>
      <c r="G6" s="41">
        <f>E6-H6</f>
        <v>0</v>
      </c>
      <c r="H6" s="72">
        <f>I6</f>
        <v>86</v>
      </c>
      <c r="I6" s="42">
        <f>'6A'!V58+'6B'!V58</f>
        <v>86</v>
      </c>
      <c r="J6" s="42">
        <f>'6A'!V59+'6B'!V59</f>
        <v>0</v>
      </c>
      <c r="K6" s="42">
        <f>'6A'!V60+'6B'!V60</f>
        <v>0</v>
      </c>
      <c r="L6" s="42">
        <f>'6A'!V61+'6B'!V61</f>
        <v>0</v>
      </c>
      <c r="M6" s="42">
        <f>'6A'!V62+'6B'!V62</f>
        <v>0</v>
      </c>
      <c r="N6" s="42">
        <f>'6A'!V63+'6B'!V63</f>
        <v>0</v>
      </c>
      <c r="O6" s="23">
        <f>('6A'!V55+'6B'!V55)</f>
        <v>0</v>
      </c>
      <c r="P6" s="22">
        <f>O6/E6</f>
        <v>0</v>
      </c>
      <c r="Q6" s="38">
        <f>('6A'!V56+'6B'!V56)/2</f>
        <v>0</v>
      </c>
      <c r="R6" s="29"/>
      <c r="S6" s="29"/>
    </row>
    <row r="7" spans="1:19" ht="30" customHeight="1" x14ac:dyDescent="0.25">
      <c r="B7" s="21">
        <v>7</v>
      </c>
      <c r="C7" s="22">
        <f>('7A'!V57+'7B'!V57)/2</f>
        <v>0</v>
      </c>
      <c r="D7" s="23">
        <f>TITLE!B7</f>
        <v>80</v>
      </c>
      <c r="E7" s="23">
        <f>'7A'!V64+'7B'!V64</f>
        <v>94</v>
      </c>
      <c r="F7" s="41">
        <f t="shared" ref="F7:F10" si="0">D7-E7</f>
        <v>-14</v>
      </c>
      <c r="G7" s="41">
        <f t="shared" ref="G7:G10" si="1">E7-H7</f>
        <v>0</v>
      </c>
      <c r="H7" s="72">
        <f t="shared" ref="H7:H10" si="2">I7</f>
        <v>94</v>
      </c>
      <c r="I7" s="23">
        <f>'7A'!V58+'7B'!V58</f>
        <v>94</v>
      </c>
      <c r="J7" s="23">
        <f>'7A'!V59+'7B'!V59</f>
        <v>0</v>
      </c>
      <c r="K7" s="23">
        <f>'7A'!V60+'7B'!V60</f>
        <v>0</v>
      </c>
      <c r="L7" s="23">
        <f>'7A'!V61+'7B'!V61</f>
        <v>0</v>
      </c>
      <c r="M7" s="23">
        <f>'7A'!V62+'7B'!V62</f>
        <v>0</v>
      </c>
      <c r="N7" s="23">
        <f>'7A'!V63+'7B'!V63</f>
        <v>0</v>
      </c>
      <c r="O7" s="23">
        <f>('7A'!V55+'7B'!V55)</f>
        <v>0</v>
      </c>
      <c r="P7" s="22">
        <f>O7/E7</f>
        <v>0</v>
      </c>
      <c r="Q7" s="38">
        <f>('7A'!V56+'7B'!V56)/2</f>
        <v>0</v>
      </c>
      <c r="R7" s="29"/>
      <c r="S7" s="29"/>
    </row>
    <row r="8" spans="1:19" ht="30" customHeight="1" x14ac:dyDescent="0.25">
      <c r="B8" s="21">
        <v>8</v>
      </c>
      <c r="C8" s="22">
        <f>('8A'!V57+'8B'!V57)/2</f>
        <v>0</v>
      </c>
      <c r="D8" s="23">
        <f>TITLE!B8</f>
        <v>78</v>
      </c>
      <c r="E8" s="23">
        <f>'8A'!V64+'8B'!V64</f>
        <v>87</v>
      </c>
      <c r="F8" s="41">
        <f t="shared" si="0"/>
        <v>-9</v>
      </c>
      <c r="G8" s="41">
        <f t="shared" si="1"/>
        <v>0</v>
      </c>
      <c r="H8" s="72">
        <f t="shared" si="2"/>
        <v>87</v>
      </c>
      <c r="I8" s="23">
        <f>'8A'!V58+'8B'!V58</f>
        <v>87</v>
      </c>
      <c r="J8" s="23">
        <f>'8A'!V59+'8B'!V59</f>
        <v>0</v>
      </c>
      <c r="K8" s="23">
        <f>'8A'!V60+'8B'!V60</f>
        <v>0</v>
      </c>
      <c r="L8" s="23">
        <f>'8A'!V61+'8B'!V61</f>
        <v>0</v>
      </c>
      <c r="M8" s="23">
        <f>'8A'!V62+'8B'!V62</f>
        <v>0</v>
      </c>
      <c r="N8" s="23">
        <f>'8A'!V63+'8B'!V63</f>
        <v>0</v>
      </c>
      <c r="O8" s="23">
        <f>('8A'!V55+'8B'!V55)</f>
        <v>0</v>
      </c>
      <c r="P8" s="22">
        <f t="shared" ref="P8:P10" si="3">O8/E8</f>
        <v>0</v>
      </c>
      <c r="Q8" s="38">
        <f>('8A'!V56+'8B'!V56)/2</f>
        <v>0</v>
      </c>
    </row>
    <row r="9" spans="1:19" ht="30" customHeight="1" x14ac:dyDescent="0.25">
      <c r="B9" s="21">
        <v>9</v>
      </c>
      <c r="C9" s="22">
        <f>('9A'!V57+'9B'!V57)/2</f>
        <v>0</v>
      </c>
      <c r="D9" s="23">
        <f>TITLE!B9</f>
        <v>79</v>
      </c>
      <c r="E9" s="23">
        <f>'9A'!V64+'9B'!V64</f>
        <v>88</v>
      </c>
      <c r="F9" s="41">
        <f t="shared" si="0"/>
        <v>-9</v>
      </c>
      <c r="G9" s="41">
        <f>E9-H9</f>
        <v>0</v>
      </c>
      <c r="H9" s="73">
        <f>I9</f>
        <v>88</v>
      </c>
      <c r="I9" s="23">
        <f>'9A'!V58+'9B'!V58</f>
        <v>88</v>
      </c>
      <c r="J9" s="23">
        <f>'9A'!V59+'9B'!V59</f>
        <v>0</v>
      </c>
      <c r="K9" s="23">
        <f>'9A'!V60+'9B'!V60</f>
        <v>0</v>
      </c>
      <c r="L9" s="23">
        <f>'9A'!V61+'9B'!V61</f>
        <v>0</v>
      </c>
      <c r="M9" s="23">
        <f>'9A'!V62+'9B'!V62</f>
        <v>0</v>
      </c>
      <c r="N9" s="23">
        <f>'9A'!V63+'9B'!V63</f>
        <v>0</v>
      </c>
      <c r="O9" s="23">
        <f>('9A'!V55+'9B'!V55)</f>
        <v>0</v>
      </c>
      <c r="P9" s="22">
        <f>O9/E9</f>
        <v>0</v>
      </c>
      <c r="Q9" s="38">
        <f>('9A'!V56+'9B'!V56)/2</f>
        <v>0</v>
      </c>
    </row>
    <row r="10" spans="1:19" ht="30" customHeight="1" x14ac:dyDescent="0.25">
      <c r="B10" s="21">
        <v>10</v>
      </c>
      <c r="C10" s="22">
        <f>('10A'!W57+'10B'!W57)/2</f>
        <v>0</v>
      </c>
      <c r="D10" s="23">
        <f>TITLE!B10</f>
        <v>79</v>
      </c>
      <c r="E10" s="23">
        <f>'10A'!W64+'10B'!W64</f>
        <v>94</v>
      </c>
      <c r="F10" s="41">
        <f t="shared" si="0"/>
        <v>-15</v>
      </c>
      <c r="G10" s="41">
        <f t="shared" si="1"/>
        <v>0</v>
      </c>
      <c r="H10" s="72">
        <f t="shared" si="2"/>
        <v>94</v>
      </c>
      <c r="I10" s="23">
        <f>'10A'!W58+'10B'!W58</f>
        <v>94</v>
      </c>
      <c r="J10" s="23">
        <f>'10A'!W59+'10B'!W59</f>
        <v>0</v>
      </c>
      <c r="K10" s="23">
        <f>'10A'!W60+'10B'!W60</f>
        <v>0</v>
      </c>
      <c r="L10" s="23">
        <f>'10A'!W61+'10B'!W61</f>
        <v>0</v>
      </c>
      <c r="M10" s="23">
        <f>'10A'!W62+'10B'!W62</f>
        <v>0</v>
      </c>
      <c r="N10" s="23">
        <f>'10A'!W63+'10B'!W63</f>
        <v>0</v>
      </c>
      <c r="O10" s="23">
        <f>('10A'!W55+'10B'!W55)</f>
        <v>0</v>
      </c>
      <c r="P10" s="22">
        <f t="shared" si="3"/>
        <v>0</v>
      </c>
      <c r="Q10" s="38">
        <f>('10A'!W56+'10B'!W56)/2</f>
        <v>0</v>
      </c>
    </row>
    <row r="14" spans="1:19" s="82" customFormat="1" x14ac:dyDescent="0.25">
      <c r="C14" s="84" t="s">
        <v>100</v>
      </c>
      <c r="D14" s="84"/>
      <c r="E14" s="75"/>
      <c r="F14" s="75"/>
      <c r="G14" s="75"/>
      <c r="I14" s="75" t="s">
        <v>91</v>
      </c>
      <c r="K14" s="75"/>
      <c r="L14" s="75"/>
      <c r="N14" s="75"/>
      <c r="O14" s="82" t="s">
        <v>90</v>
      </c>
      <c r="P14" s="75"/>
      <c r="Q14" s="75"/>
      <c r="R14" s="75"/>
    </row>
  </sheetData>
  <mergeCells count="11">
    <mergeCell ref="B1:Q1"/>
    <mergeCell ref="A2:P2"/>
    <mergeCell ref="A3:P3"/>
    <mergeCell ref="B4:B5"/>
    <mergeCell ref="C4:C5"/>
    <mergeCell ref="E4:E5"/>
    <mergeCell ref="G4:G5"/>
    <mergeCell ref="H4:H5"/>
    <mergeCell ref="I4:P4"/>
    <mergeCell ref="D4:D5"/>
    <mergeCell ref="F4:F5"/>
  </mergeCells>
  <pageMargins left="1.3385826771653544" right="0.39370078740157483" top="0.47244094488188981" bottom="0.47244094488188981" header="0.31496062992125984" footer="0.31496062992125984"/>
  <pageSetup paperSize="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TITLE</vt:lpstr>
      <vt:lpstr>STUDENT NAMES</vt:lpstr>
      <vt:lpstr>6A</vt:lpstr>
      <vt:lpstr>6B</vt:lpstr>
      <vt:lpstr>7A</vt:lpstr>
      <vt:lpstr>7B</vt:lpstr>
      <vt:lpstr>8A</vt:lpstr>
      <vt:lpstr>8B</vt:lpstr>
      <vt:lpstr>9A</vt:lpstr>
      <vt:lpstr>9B</vt:lpstr>
      <vt:lpstr>10A</vt:lpstr>
      <vt:lpstr>10B</vt:lpstr>
      <vt:lpstr>CONS (2)</vt:lpstr>
      <vt:lpstr>CLASSWISE (2)</vt:lpstr>
      <vt:lpstr>'10A'!Print_Area</vt:lpstr>
      <vt:lpstr>'10B'!Print_Area</vt:lpstr>
      <vt:lpstr>'6A'!Print_Area</vt:lpstr>
      <vt:lpstr>'6B'!Print_Area</vt:lpstr>
      <vt:lpstr>'7A'!Print_Area</vt:lpstr>
      <vt:lpstr>'7B'!Print_Area</vt:lpstr>
      <vt:lpstr>'8A'!Print_Area</vt:lpstr>
      <vt:lpstr>'8B'!Print_Area</vt:lpstr>
      <vt:lpstr>'9A'!Print_Area</vt:lpstr>
      <vt:lpstr>'9B'!Print_Area</vt:lpstr>
      <vt:lpstr>'CLASSWISE (2)'!Print_Area</vt:lpstr>
      <vt:lpstr>'CONS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fcsa</dc:creator>
  <cp:lastModifiedBy>win11</cp:lastModifiedBy>
  <cp:lastPrinted>2025-07-14T06:26:30Z</cp:lastPrinted>
  <dcterms:created xsi:type="dcterms:W3CDTF">2018-12-24T04:20:23Z</dcterms:created>
  <dcterms:modified xsi:type="dcterms:W3CDTF">2026-03-05T06:04:15Z</dcterms:modified>
</cp:coreProperties>
</file>